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17.xml" ContentType="application/vnd.openxmlformats-officedocument.drawing+xml"/>
  <Override PartName="/xl/drawings/drawing18.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8695" windowHeight="12540" activeTab="1"/>
  </bookViews>
  <sheets>
    <sheet name="2" sheetId="16" r:id="rId1"/>
    <sheet name="3" sheetId="17" r:id="rId2"/>
    <sheet name="4" sheetId="1" r:id="rId3"/>
    <sheet name="5" sheetId="2" r:id="rId4"/>
    <sheet name="6" sheetId="3" r:id="rId5"/>
    <sheet name="7" sheetId="4" r:id="rId6"/>
    <sheet name="8" sheetId="5" r:id="rId7"/>
    <sheet name="9" sheetId="6" r:id="rId8"/>
    <sheet name="13" sheetId="23" r:id="rId9"/>
    <sheet name="14" sheetId="18" r:id="rId10"/>
    <sheet name="15" sheetId="19" r:id="rId11"/>
    <sheet name="16" sheetId="20" r:id="rId12"/>
    <sheet name="17" sheetId="10" r:id="rId13"/>
    <sheet name="18" sheetId="21" r:id="rId14"/>
    <sheet name="19" sheetId="22" r:id="rId15"/>
    <sheet name="22" sheetId="12" r:id="rId16"/>
    <sheet name="23" sheetId="13" r:id="rId17"/>
    <sheet name="24" sheetId="14" r:id="rId18"/>
  </sheets>
  <definedNames>
    <definedName name="_xlnm._FilterDatabase" localSheetId="2" hidden="1">'4'!$C$1:$D$57</definedName>
    <definedName name="_xlnm._FilterDatabase" localSheetId="4" hidden="1">'6'!$A$4:$E$1107</definedName>
    <definedName name="_xlnm._FilterDatabase" localSheetId="5" hidden="1">'7'!$A$4:$F$4</definedName>
    <definedName name="_xlnm._FilterDatabase" localSheetId="6" hidden="1">'8'!$A$4:$F$858</definedName>
    <definedName name="_xlnm._FilterDatabase" localSheetId="7" hidden="1">'9'!$A$4:$G$511</definedName>
    <definedName name="APPT" localSheetId="8">'13'!#REF!</definedName>
    <definedName name="APPT" localSheetId="10">'15'!#REF!</definedName>
    <definedName name="APPT" localSheetId="12">'17'!#REF!</definedName>
    <definedName name="APPT" localSheetId="14">'19'!#REF!</definedName>
    <definedName name="APPT" localSheetId="2">'4'!#REF!</definedName>
    <definedName name="APPT" localSheetId="3">'5'!#REF!</definedName>
    <definedName name="APPT" localSheetId="4">'6'!$A$10</definedName>
    <definedName name="APPT" localSheetId="5">'7'!$A$10</definedName>
    <definedName name="APPT" localSheetId="6">'8'!$A$10</definedName>
    <definedName name="APPT" localSheetId="7">'9'!$A$10</definedName>
    <definedName name="FIO" localSheetId="8">'13'!#REF!</definedName>
    <definedName name="FIO" localSheetId="10">'15'!#REF!</definedName>
    <definedName name="FIO" localSheetId="12">'17'!#REF!</definedName>
    <definedName name="FIO" localSheetId="14">'19'!#REF!</definedName>
    <definedName name="FIO" localSheetId="2">'4'!#REF!</definedName>
    <definedName name="FIO" localSheetId="3">'5'!#REF!</definedName>
    <definedName name="FIO" localSheetId="4">'6'!#REF!</definedName>
    <definedName name="FIO" localSheetId="5">'7'!#REF!</definedName>
    <definedName name="FIO" localSheetId="6">'8'!#REF!</definedName>
    <definedName name="FIO" localSheetId="7">'9'!#REF!</definedName>
    <definedName name="LAST_CELL" localSheetId="2">'4'!#REF!</definedName>
    <definedName name="LAST_CELL" localSheetId="3">'5'!#REF!</definedName>
    <definedName name="LAST_CELL" localSheetId="4">'6'!#REF!</definedName>
    <definedName name="LAST_CELL" localSheetId="5">'7'!#REF!</definedName>
    <definedName name="LAST_CELL" localSheetId="6">'8'!#REF!</definedName>
    <definedName name="LAST_CELL" localSheetId="7">'9'!#REF!</definedName>
    <definedName name="SIGN" localSheetId="8">'13'!#REF!</definedName>
    <definedName name="SIGN" localSheetId="10">'15'!#REF!</definedName>
    <definedName name="SIGN" localSheetId="12">'17'!#REF!</definedName>
    <definedName name="SIGN" localSheetId="14">'19'!#REF!</definedName>
    <definedName name="SIGN" localSheetId="2">'4'!$A$11:$B$12</definedName>
    <definedName name="SIGN" localSheetId="3">'5'!$A$11:$C$12</definedName>
    <definedName name="SIGN" localSheetId="4">'6'!$A$10:$D$11</definedName>
    <definedName name="SIGN" localSheetId="5">'7'!$A$10:$E$11</definedName>
    <definedName name="SIGN" localSheetId="6">'8'!$A$10:$E$11</definedName>
    <definedName name="SIGN" localSheetId="7">'9'!$A$10:$F$11</definedName>
    <definedName name="_xlnm.Print_Titles" localSheetId="4">'6'!$4:$4</definedName>
    <definedName name="_xlnm.Print_Titles" localSheetId="5">'7'!$A:$D,'7'!$4:$4</definedName>
    <definedName name="_xlnm.Print_Titles" localSheetId="6">'8'!$4:$4</definedName>
    <definedName name="_xlnm.Print_Titles" localSheetId="7">'9'!$4:$4</definedName>
    <definedName name="_xlnm.Print_Area" localSheetId="8">'13'!$A$1:$D$24</definedName>
    <definedName name="_xlnm.Print_Area" localSheetId="9">'14'!$A$1:$A$9</definedName>
    <definedName name="_xlnm.Print_Area" localSheetId="10">'15'!$A$1:$D$23</definedName>
    <definedName name="_xlnm.Print_Area" localSheetId="12">'17'!$A$1:$I$22</definedName>
    <definedName name="_xlnm.Print_Area" localSheetId="13">'18'!$A$1:$A$9</definedName>
    <definedName name="_xlnm.Print_Area" localSheetId="14">'19'!$A$1:$D$15</definedName>
    <definedName name="_xlnm.Print_Area" localSheetId="0">'2'!$A$1:$C$80</definedName>
    <definedName name="_xlnm.Print_Area" localSheetId="16">'23'!$A$1:$C$11</definedName>
    <definedName name="_xlnm.Print_Area" localSheetId="17">'24'!$A$1:$D$12</definedName>
    <definedName name="_xlnm.Print_Area" localSheetId="1">'3'!$A$1:$F$61</definedName>
    <definedName name="_xlnm.Print_Area" localSheetId="2">'4'!$A$1:$C$54</definedName>
    <definedName name="_xlnm.Print_Area" localSheetId="3">'5'!$A$1:$D$41</definedName>
    <definedName name="_xlnm.Print_Area" localSheetId="4">'6'!$A$1:$E$1107</definedName>
    <definedName name="_xlnm.Print_Area" localSheetId="5">'7'!$A$1:$F$686</definedName>
    <definedName name="_xlnm.Print_Area" localSheetId="6">'8'!$A$1:$F$858</definedName>
    <definedName name="_xlnm.Print_Area" localSheetId="7">'9'!$A$1:$G$509</definedName>
  </definedNames>
  <calcPr calcId="124519"/>
</workbook>
</file>

<file path=xl/calcChain.xml><?xml version="1.0" encoding="utf-8"?>
<calcChain xmlns="http://schemas.openxmlformats.org/spreadsheetml/2006/main">
  <c r="D24" i="23"/>
  <c r="C24"/>
  <c r="D15" i="22" l="1"/>
  <c r="C15"/>
  <c r="B14"/>
  <c r="B13"/>
  <c r="B12"/>
  <c r="B11"/>
  <c r="B10"/>
  <c r="B9"/>
  <c r="B8"/>
  <c r="B7"/>
  <c r="B15" s="1"/>
  <c r="D23" i="19" l="1"/>
  <c r="C23"/>
  <c r="B23"/>
  <c r="F60" i="17" l="1"/>
  <c r="F59"/>
  <c r="E59"/>
  <c r="F58"/>
  <c r="F57"/>
  <c r="E57"/>
  <c r="F56"/>
  <c r="E56"/>
  <c r="F55"/>
  <c r="F54"/>
  <c r="E54"/>
  <c r="F53"/>
  <c r="F52"/>
  <c r="E52"/>
  <c r="F51"/>
  <c r="F50" s="1"/>
  <c r="F49" s="1"/>
  <c r="E50"/>
  <c r="E49"/>
  <c r="F48"/>
  <c r="F47"/>
  <c r="E47"/>
  <c r="F46"/>
  <c r="F45" s="1"/>
  <c r="F42" s="1"/>
  <c r="E45"/>
  <c r="F44"/>
  <c r="F43"/>
  <c r="E43"/>
  <c r="E42"/>
  <c r="F40"/>
  <c r="F39" s="1"/>
  <c r="F38" s="1"/>
  <c r="E40"/>
  <c r="E39"/>
  <c r="E38" s="1"/>
  <c r="F37"/>
  <c r="E37"/>
  <c r="F36"/>
  <c r="F34" s="1"/>
  <c r="F35"/>
  <c r="E34"/>
  <c r="F33"/>
  <c r="F31" s="1"/>
  <c r="F32"/>
  <c r="E31"/>
  <c r="F30"/>
  <c r="F28" s="1"/>
  <c r="F29"/>
  <c r="E28"/>
  <c r="F27"/>
  <c r="F26" s="1"/>
  <c r="E26"/>
  <c r="F25"/>
  <c r="F24"/>
  <c r="F23" s="1"/>
  <c r="E23"/>
  <c r="E22"/>
  <c r="F21"/>
  <c r="F20"/>
  <c r="F19"/>
  <c r="E19"/>
  <c r="F18"/>
  <c r="F17"/>
  <c r="E17"/>
  <c r="F16"/>
  <c r="F15"/>
  <c r="F14"/>
  <c r="F13"/>
  <c r="F12"/>
  <c r="E12"/>
  <c r="F11"/>
  <c r="F10"/>
  <c r="E10"/>
  <c r="F9"/>
  <c r="F8"/>
  <c r="E8"/>
  <c r="E7" s="1"/>
  <c r="E6" s="1"/>
  <c r="E61" s="1"/>
  <c r="F7"/>
  <c r="F22" l="1"/>
  <c r="F6" s="1"/>
  <c r="F61" s="1"/>
  <c r="E10" i="12" l="1"/>
  <c r="H10" s="1"/>
  <c r="K10" s="1"/>
  <c r="C8"/>
  <c r="C6" s="1"/>
  <c r="J6"/>
  <c r="I6"/>
  <c r="G6"/>
  <c r="F6"/>
  <c r="D6"/>
  <c r="B6"/>
  <c r="E8" l="1"/>
  <c r="E6" l="1"/>
  <c r="H8"/>
  <c r="K8" l="1"/>
  <c r="K6" s="1"/>
  <c r="H6"/>
  <c r="I22" i="10" l="1"/>
  <c r="H22"/>
  <c r="G22"/>
  <c r="F22"/>
  <c r="E22"/>
  <c r="D22"/>
  <c r="C21"/>
  <c r="B21"/>
  <c r="C20"/>
  <c r="B20" s="1"/>
  <c r="C19"/>
  <c r="B19"/>
  <c r="C18"/>
  <c r="B18" s="1"/>
  <c r="C17"/>
  <c r="B17"/>
  <c r="C16"/>
  <c r="B16" s="1"/>
  <c r="C15"/>
  <c r="B15"/>
  <c r="C14"/>
  <c r="B14" s="1"/>
  <c r="C13"/>
  <c r="B13"/>
  <c r="C12"/>
  <c r="B12" s="1"/>
  <c r="C11"/>
  <c r="B11"/>
  <c r="C10"/>
  <c r="B10"/>
  <c r="C9"/>
  <c r="B9"/>
  <c r="C8"/>
  <c r="C22" s="1"/>
  <c r="B8"/>
  <c r="B22" l="1"/>
</calcChain>
</file>

<file path=xl/comments1.xml><?xml version="1.0" encoding="utf-8"?>
<comments xmlns="http://schemas.openxmlformats.org/spreadsheetml/2006/main">
  <authors>
    <author>Смирнова</author>
  </authors>
  <commentList>
    <comment ref="E250" authorId="0">
      <text>
        <r>
          <rPr>
            <b/>
            <sz val="9"/>
            <color indexed="81"/>
            <rFont val="Tahoma"/>
            <family val="2"/>
            <charset val="204"/>
          </rPr>
          <t>Смирнова:</t>
        </r>
        <r>
          <rPr>
            <sz val="9"/>
            <color indexed="81"/>
            <rFont val="Tahoma"/>
            <family val="2"/>
            <charset val="204"/>
          </rPr>
          <t xml:space="preserve">
26 823 517,20</t>
        </r>
      </text>
    </comment>
    <comment ref="E262" authorId="0">
      <text>
        <r>
          <rPr>
            <b/>
            <sz val="9"/>
            <color indexed="81"/>
            <rFont val="Tahoma"/>
            <family val="2"/>
            <charset val="204"/>
          </rPr>
          <t>Смирнова:</t>
        </r>
        <r>
          <rPr>
            <sz val="9"/>
            <color indexed="81"/>
            <rFont val="Tahoma"/>
            <family val="2"/>
            <charset val="204"/>
          </rPr>
          <t xml:space="preserve">
32 883 660,00</t>
        </r>
      </text>
    </comment>
    <comment ref="F262" authorId="0">
      <text>
        <r>
          <rPr>
            <b/>
            <sz val="9"/>
            <color indexed="81"/>
            <rFont val="Tahoma"/>
            <family val="2"/>
            <charset val="204"/>
          </rPr>
          <t>Смирнова:</t>
        </r>
        <r>
          <rPr>
            <sz val="9"/>
            <color indexed="81"/>
            <rFont val="Tahoma"/>
            <family val="2"/>
            <charset val="204"/>
          </rPr>
          <t xml:space="preserve">
32 596 560,00</t>
        </r>
      </text>
    </comment>
  </commentList>
</comments>
</file>

<file path=xl/sharedStrings.xml><?xml version="1.0" encoding="utf-8"?>
<sst xmlns="http://schemas.openxmlformats.org/spreadsheetml/2006/main" count="11912" uniqueCount="898">
  <si>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2024 ГОД</t>
  </si>
  <si>
    <t>(тыс. рублей)</t>
  </si>
  <si>
    <t>Наименование</t>
  </si>
  <si>
    <t>РзПР</t>
  </si>
  <si>
    <t>План
на 2024 год</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</si>
  <si>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</si>
  <si>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</si>
  <si>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</si>
  <si>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</si>
  <si>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</si>
  <si>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</si>
  <si>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</si>
  <si>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</si>
  <si>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</si>
  <si>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</si>
  <si>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</si>
  <si>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</si>
  <si>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</si>
  <si>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</si>
  <si>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</si>
  <si>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</si>
  <si>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</si>
  <si>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</si>
  <si>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</si>
  <si>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</si>
  <si>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</si>
  <si>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</si>
  <si>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</si>
  <si>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</si>
  <si>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</si>
  <si>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</si>
  <si>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</si>
  <si>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</si>
  <si>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Сельское хозяйство и рыболовство</t>
  </si>
  <si>
    <t>0405</t>
  </si>
  <si>
    <t>Транспорт</t>
  </si>
  <si>
    <t>0408</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</si>
  <si>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</si>
  <si>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</si>
  <si>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</si>
  <si>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</si>
  <si>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</si>
  <si>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</si>
  <si>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</si>
  <si>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</si>
  <si>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</si>
  <si>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</si>
  <si>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Благоустройство</t>
  </si>
  <si>
    <t>0503</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</si>
  <si>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</si>
  <si>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</si>
  <si>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</si>
  <si>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</si>
  <si>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</si>
  <si>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</si>
  <si>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</si>
  <si>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</si>
  <si>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</si>
  <si>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</si>
  <si>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</si>
  <si>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</si>
  <si>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</si>
  <si>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</si>
  <si>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</si>
  <si>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</si>
  <si>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</si>
  <si>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</si>
  <si>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</si>
  <si>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</si>
  <si>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</si>
  <si>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</si>
  <si>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</si>
  <si>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</si>
  <si>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</si>
  <si>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</si>
  <si>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</si>
  <si>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</si>
  <si>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</si>
  <si>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</si>
  <si>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</si>
  <si>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</si>
  <si>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</si>
  <si>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</si>
  <si>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</si>
  <si>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</si>
  <si>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 xml:space="preserve">Физическая культура </t>
  </si>
  <si>
    <t>1101</t>
  </si>
  <si>
    <t>Другие вопросы в области физической культуры и спорта</t>
  </si>
  <si>
    <t>1105</t>
  </si>
  <si>
    <t>ОБСЛУЖИВАНИЕ ГОСУДАРСТВЕННОГО (МУНИЦИПАЛЬНОГО) ДОЛГА</t>
  </si>
  <si>
    <t>1300</t>
  </si>
  <si>
    <t>Обслуживание государственного (муниципального) внутреннего долга</t>
  </si>
  <si>
    <t>1301</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</si>
  <si>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</si>
  <si>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</si>
  <si>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</si>
  <si>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</si>
  <si>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Иные дотации</t>
  </si>
  <si>
    <t>1402</t>
  </si>
  <si>
    <t>Прочие межбюджетные трансферты общего характера</t>
  </si>
  <si>
    <t>1403</t>
  </si>
  <si>
    <t>ИТОГО:</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</si>
  <si>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ПЛАНОВЫЙ ПЕРИОД 2025 И 2026 ГОДОВ</t>
  </si>
  <si>
    <t>План 
на 2025 год</t>
  </si>
  <si>
    <t>План 
на 2026 год</t>
  </si>
  <si>
    <t>Физическая культура</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</si>
  <si>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2024 ГОД</t>
  </si>
  <si>
    <t>КЦСР</t>
  </si>
  <si>
    <t>КВР</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</si>
  <si>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</si>
  <si>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</si>
  <si>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</si>
  <si>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</si>
  <si>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</si>
  <si>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</si>
  <si>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</si>
  <si>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</si>
  <si>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</si>
  <si>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</si>
  <si>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</si>
  <si>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</si>
  <si>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</si>
  <si>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</si>
  <si>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</si>
  <si>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</si>
  <si>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</si>
  <si>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(оказание услуг) муниципальных учреждений</t>
  </si>
  <si>
    <t>0118300000</t>
  </si>
  <si>
    <t>0118301000</t>
  </si>
  <si>
    <t>Социальное обеспечение и иные выплаты населению</t>
  </si>
  <si>
    <t>300</t>
  </si>
  <si>
    <t>Содержание имущества</t>
  </si>
  <si>
    <t>0118302000</t>
  </si>
  <si>
    <t>0118303000</t>
  </si>
  <si>
    <t>Развитие и укрепление материально-технической базы</t>
  </si>
  <si>
    <t>0118304000</t>
  </si>
  <si>
    <t>Выполнение функций органами местного самоуправления в целях решения вопросов местного значения</t>
  </si>
  <si>
    <t>0118400000</t>
  </si>
  <si>
    <t>0118402000</t>
  </si>
  <si>
    <t>0118403000</t>
  </si>
  <si>
    <t>0118404000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</si>
  <si>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</si>
  <si>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</si>
  <si>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</si>
  <si>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</si>
  <si>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</si>
  <si>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</si>
  <si>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</si>
  <si>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</si>
  <si>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</si>
  <si>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</si>
  <si>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</si>
  <si>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</si>
  <si>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</si>
  <si>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</si>
  <si>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</si>
  <si>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012ГП73060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</si>
  <si>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</si>
  <si>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012ГП73070</t>
  </si>
  <si>
    <t>Осуществление отдельных областных государственных полномочий в сфере труда</t>
  </si>
  <si>
    <t>012ГП73090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</si>
  <si>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</si>
  <si>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</si>
  <si>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Осуществление государственных полномочий по определению персонального состава и обеспечению деятельности административных комиссий</t>
  </si>
  <si>
    <t>012ГП73140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</si>
  <si>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</si>
  <si>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</si>
  <si>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Подпрограмма "Осуществление переданных полномочий поселений района"</t>
  </si>
  <si>
    <t>0130000000</t>
  </si>
  <si>
    <t>Осуществление переданных полномочий поселений района</t>
  </si>
  <si>
    <t>013ПП00000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</si>
  <si>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</si>
  <si>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013ПП21000</t>
  </si>
  <si>
    <t>Подпрограмма "Кадровая политика"</t>
  </si>
  <si>
    <t>0140000000</t>
  </si>
  <si>
    <t>0148200000</t>
  </si>
  <si>
    <t>0148203000</t>
  </si>
  <si>
    <t>0148300000</t>
  </si>
  <si>
    <t>0148303000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</si>
  <si>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</si>
  <si>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</si>
  <si>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</si>
  <si>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</si>
  <si>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</si>
  <si>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</si>
  <si>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</si>
  <si>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</si>
  <si>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</si>
  <si>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</si>
  <si>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</si>
  <si>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</si>
  <si>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</si>
  <si>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</si>
  <si>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</si>
  <si>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</si>
  <si>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</si>
  <si>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</si>
  <si>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</si>
  <si>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023ПП00000</t>
  </si>
  <si>
    <t>023ПП21000</t>
  </si>
  <si>
    <t>Муниципальная программа "Безопасность Нижнеилимского муниципального района"</t>
  </si>
  <si>
    <t>0300000000</t>
  </si>
  <si>
    <t>Подпрограмма "Гражданская оборона, предупреждение и ликвидация чрезвычайных ситуаций"</t>
  </si>
  <si>
    <t>0310000000</t>
  </si>
  <si>
    <t>0318400000</t>
  </si>
  <si>
    <t>0318402000</t>
  </si>
  <si>
    <t>0318403000</t>
  </si>
  <si>
    <t>0318404000</t>
  </si>
  <si>
    <t>Резервный фонд</t>
  </si>
  <si>
    <t>0318407000</t>
  </si>
  <si>
    <t>Подпрограмма "Правопорядок в Нижнеилимском районе"</t>
  </si>
  <si>
    <t>0320000000</t>
  </si>
  <si>
    <t>0328400000</t>
  </si>
  <si>
    <t>0328405000</t>
  </si>
  <si>
    <t>Подпрограмма "Развитие единой дежурно-диспетчерской службы Нижнеилимского района и обеспечение пожарной безопасности"</t>
  </si>
  <si>
    <t>0330000000</t>
  </si>
  <si>
    <t>0338300000</t>
  </si>
  <si>
    <t>0338301000</t>
  </si>
  <si>
    <t>0338302000</t>
  </si>
  <si>
    <t>0338303000</t>
  </si>
  <si>
    <t>0338304000</t>
  </si>
  <si>
    <t>Капитальные вложения в объекты государственной (муниципальной) собственности</t>
  </si>
  <si>
    <t>400</t>
  </si>
  <si>
    <t>033ПП00000</t>
  </si>
  <si>
    <t>033ПП21000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</si>
  <si>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</si>
  <si>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</si>
  <si>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</si>
  <si>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</si>
  <si>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</si>
  <si>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"Гражданская инициатива в Нижнеилимском муниципальном районе"</t>
  </si>
  <si>
    <t>0400000000</t>
  </si>
  <si>
    <t>0410000000</t>
  </si>
  <si>
    <t>0418300000</t>
  </si>
  <si>
    <t>0418304000</t>
  </si>
  <si>
    <t>Предоставление субсидий бюджетным, автономным учреждениям и иным некоммерческим организациям</t>
  </si>
  <si>
    <t>600</t>
  </si>
  <si>
    <t>Повышение финансовой устойчивости бюджетов</t>
  </si>
  <si>
    <t>0418900000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</si>
  <si>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</si>
  <si>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0418914000</t>
  </si>
  <si>
    <t>Межбюджетные трансферты</t>
  </si>
  <si>
    <t>500</t>
  </si>
  <si>
    <t>Муниципальная программа "Дорожное хозяйство Нижнеилимского муниципального района"</t>
  </si>
  <si>
    <t>0500000000</t>
  </si>
  <si>
    <t>0510000000</t>
  </si>
  <si>
    <t>0518400000</t>
  </si>
  <si>
    <t>0518402000</t>
  </si>
  <si>
    <t>0518403000</t>
  </si>
  <si>
    <t>0518404000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</si>
  <si>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</si>
  <si>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05184S0000</t>
  </si>
  <si>
    <t>Реализация мероприятий по осуществлению дорожной деятельности в отношении автомобильных дорог местного значения</t>
  </si>
  <si>
    <t>05184S2951</t>
  </si>
  <si>
    <t>Муниципальная программа "Физическая культура и спорт в Нижнеилимском муниципальном районе"</t>
  </si>
  <si>
    <t>0600000000</t>
  </si>
  <si>
    <t>Подпрограмма "Дополнительное образование в сфере физической культуры и спорта"</t>
  </si>
  <si>
    <t>0610000000</t>
  </si>
  <si>
    <t>0618300000</t>
  </si>
  <si>
    <t>0618301000</t>
  </si>
  <si>
    <t>0618302000</t>
  </si>
  <si>
    <t>0618303000</t>
  </si>
  <si>
    <t>0618304000</t>
  </si>
  <si>
    <t>0618305000</t>
  </si>
  <si>
    <t>06183S0000</t>
  </si>
  <si>
    <t>Реализация мероприятий перечня проектов народных инициатив</t>
  </si>
  <si>
    <t>06183S2370</t>
  </si>
  <si>
    <t>Реализация мероприятий на финансовую поддержку реализации инициативных проектов</t>
  </si>
  <si>
    <t>06183S2380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</si>
  <si>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</si>
  <si>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</si>
  <si>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061ПП00000</t>
  </si>
  <si>
    <t>061ПП21000</t>
  </si>
  <si>
    <t>Подпрограмма "Реализация физкультурно-оздоровительных, спортивно-массовых мероприятий, адаптивной физической культуры и адаптивного спорта"</t>
  </si>
  <si>
    <t>0620000000</t>
  </si>
  <si>
    <t>0628400000</t>
  </si>
  <si>
    <t>0628405000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</si>
  <si>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</si>
  <si>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</si>
  <si>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</si>
  <si>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</si>
  <si>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</si>
  <si>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</si>
  <si>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</si>
  <si>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</si>
  <si>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</si>
  <si>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0718305000</t>
  </si>
  <si>
    <t>0718306000</t>
  </si>
  <si>
    <t>07183S0000</t>
  </si>
  <si>
    <t>07183S2370</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</si>
  <si>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</si>
  <si>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</si>
  <si>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</si>
  <si>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</si>
  <si>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</si>
  <si>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</si>
  <si>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</si>
  <si>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</si>
  <si>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</si>
  <si>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</si>
  <si>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</si>
  <si>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0728306000</t>
  </si>
  <si>
    <t>0728320000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</si>
  <si>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</si>
  <si>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</si>
  <si>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обеспечению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</si>
  <si>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</si>
  <si>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</si>
  <si>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</si>
  <si>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07283S2380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</si>
  <si>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</si>
  <si>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</si>
  <si>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</si>
  <si>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</si>
  <si>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</si>
  <si>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</si>
  <si>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Обеспечение реализации результата Федерального проекта "Патриотическое воспитание граждан Российской Федерации"</t>
  </si>
  <si>
    <t>072EВ00000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</si>
  <si>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Иркутской области</t>
  </si>
  <si>
    <t>072EВ51791</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</si>
  <si>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</si>
  <si>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</si>
  <si>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</si>
  <si>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</si>
  <si>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</si>
  <si>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</si>
  <si>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072КР00000</t>
  </si>
  <si>
    <t>072КР53031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</si>
  <si>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профессиональных образовательных организаций Иркутской области</t>
  </si>
  <si>
    <t>072СД00000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</si>
  <si>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</si>
  <si>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072СД50501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</si>
  <si>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</si>
  <si>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</si>
  <si>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</si>
  <si>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</si>
  <si>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</si>
  <si>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</si>
  <si>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</si>
  <si>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</si>
  <si>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0738306000</t>
  </si>
  <si>
    <t>07383S0000</t>
  </si>
  <si>
    <t>07383S2370</t>
  </si>
  <si>
    <t>07383S2380</t>
  </si>
  <si>
    <t>Обеспечение функционирования модели персонифицированного финансирования дополнительного образования детей</t>
  </si>
  <si>
    <t>073ПФ00000</t>
  </si>
  <si>
    <t>073ПФ01000</t>
  </si>
  <si>
    <t>073ПФ02000</t>
  </si>
  <si>
    <t>073ПФ03000</t>
  </si>
  <si>
    <t>Безвозмездные перечисления организациям</t>
  </si>
  <si>
    <t>073ПФ08000</t>
  </si>
  <si>
    <t>Подпрограмма "Обеспечение реализации муниципальной программы и прочие мероприятия в сфере образования"</t>
  </si>
  <si>
    <t>0740000000</t>
  </si>
  <si>
    <t>0748200000</t>
  </si>
  <si>
    <t>0748201000</t>
  </si>
  <si>
    <t>0748300000</t>
  </si>
  <si>
    <t>0748301000</t>
  </si>
  <si>
    <t>0748302000</t>
  </si>
  <si>
    <t>0748303000</t>
  </si>
  <si>
    <t>0748304000</t>
  </si>
  <si>
    <t>0748305000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</si>
  <si>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</si>
  <si>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</si>
  <si>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</si>
  <si>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</si>
  <si>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</si>
  <si>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</si>
  <si>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</si>
  <si>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</si>
  <si>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</si>
  <si>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</si>
  <si>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</si>
  <si>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"Кадровая политика в образовании"</t>
  </si>
  <si>
    <t>0760000000</t>
  </si>
  <si>
    <t>0768200000</t>
  </si>
  <si>
    <t>0768203000</t>
  </si>
  <si>
    <t>0768300000</t>
  </si>
  <si>
    <t>0768303000</t>
  </si>
  <si>
    <t>0768305000</t>
  </si>
  <si>
    <t>Выполнение функций органами местного самоуправления в области социальной политики</t>
  </si>
  <si>
    <t>0768500000</t>
  </si>
  <si>
    <t>0768509000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</si>
  <si>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</si>
  <si>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</si>
  <si>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</si>
  <si>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</si>
  <si>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</si>
  <si>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</si>
  <si>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</si>
  <si>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0818303000</t>
  </si>
  <si>
    <t>0818304000</t>
  </si>
  <si>
    <t>08183S0000</t>
  </si>
  <si>
    <t>08183S2370</t>
  </si>
  <si>
    <t>08183S2380</t>
  </si>
  <si>
    <t>Подпрограмма "Музейное дело"</t>
  </si>
  <si>
    <t>0820000000</t>
  </si>
  <si>
    <t>0828300000</t>
  </si>
  <si>
    <t>0828301000</t>
  </si>
  <si>
    <t>0828302000</t>
  </si>
  <si>
    <t>0828303000</t>
  </si>
  <si>
    <t>0828304000</t>
  </si>
  <si>
    <t>0828305000</t>
  </si>
  <si>
    <t>08283S0000</t>
  </si>
  <si>
    <t>08283S2370</t>
  </si>
  <si>
    <t>0828900000</t>
  </si>
  <si>
    <t>Восстановление мемориальных сооружений и объектов, увековечивающих память погибших при защите Отечества</t>
  </si>
  <si>
    <t>0828974411</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</si>
  <si>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</si>
  <si>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</si>
  <si>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</si>
  <si>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</si>
  <si>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</si>
  <si>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</si>
  <si>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</si>
  <si>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</si>
  <si>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</si>
  <si>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</si>
  <si>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</si>
  <si>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</si>
  <si>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08383S2370</t>
  </si>
  <si>
    <t>Обеспечение реализации результата Регионального проекта «Обеспечение качественно нового уровня развития инфраструктуры культуры»</t>
  </si>
  <si>
    <t>083A100000</t>
  </si>
  <si>
    <t>Реализация мероприятий по созданию модельных муниципальных библиотек</t>
  </si>
  <si>
    <t>083A154540</t>
  </si>
  <si>
    <t>Подпрограмма "Дополнительное образование детей в сфере культуры"</t>
  </si>
  <si>
    <t>0840000000</t>
  </si>
  <si>
    <t>0848300000</t>
  </si>
  <si>
    <t>0848301000</t>
  </si>
  <si>
    <t>0848302000</t>
  </si>
  <si>
    <t>0848303000</t>
  </si>
  <si>
    <t>0848305000</t>
  </si>
  <si>
    <t>08483S0000</t>
  </si>
  <si>
    <t>08483S2370</t>
  </si>
  <si>
    <t>0848400000</t>
  </si>
  <si>
    <t>0848409000</t>
  </si>
  <si>
    <t>Подпрограмма "Обеспечение реализации муниципальной программы и прочие мероприятия в области культуры"</t>
  </si>
  <si>
    <t>0850000000</t>
  </si>
  <si>
    <t>0858200000</t>
  </si>
  <si>
    <t>0858201000</t>
  </si>
  <si>
    <t>0858203000</t>
  </si>
  <si>
    <t>0858204000</t>
  </si>
  <si>
    <t>0858300000</t>
  </si>
  <si>
    <t>0858301000</t>
  </si>
  <si>
    <t>0858303000</t>
  </si>
  <si>
    <t>0858304000</t>
  </si>
  <si>
    <t>085ПП00000</t>
  </si>
  <si>
    <t>085ПП21000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</si>
  <si>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</si>
  <si>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</si>
  <si>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</si>
  <si>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</si>
  <si>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</si>
  <si>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</si>
  <si>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</si>
  <si>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</si>
  <si>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</si>
  <si>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</si>
  <si>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</si>
  <si>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</si>
  <si>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</si>
  <si>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</si>
  <si>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</si>
  <si>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</si>
  <si>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</si>
  <si>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</si>
  <si>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Муниципальная программа "Реализация полномочий в области социальной политики в Нижнеилимском муниципальном районе"</t>
  </si>
  <si>
    <t>1000000000</t>
  </si>
  <si>
    <t>Подпрограмма "Муниципальная пенсия"</t>
  </si>
  <si>
    <t>1010000000</t>
  </si>
  <si>
    <t>1018500000</t>
  </si>
  <si>
    <t>Доплаты к пенсиям</t>
  </si>
  <si>
    <t>1018510000</t>
  </si>
  <si>
    <t>Подпрограмма "Социальная поддержка"</t>
  </si>
  <si>
    <t>1020000000</t>
  </si>
  <si>
    <t>1028500000</t>
  </si>
  <si>
    <t>1028502000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</si>
  <si>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</si>
  <si>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</si>
  <si>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</si>
  <si>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</si>
  <si>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</si>
  <si>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</si>
  <si>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</si>
  <si>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</si>
  <si>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</si>
  <si>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</si>
  <si>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</si>
  <si>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</si>
  <si>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</si>
  <si>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на территории муниципального образования "Нижнеилимский район"</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</si>
  <si>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</si>
  <si>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</si>
  <si>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</si>
  <si>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</si>
  <si>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</si>
  <si>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</si>
  <si>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</si>
  <si>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 и бюджетов поселений, передающих исполнение части полномочий по составлению и исполнению бюджета поселения, составлению отчета об исполнении бюджета поселения"</t>
  </si>
  <si>
    <t>1210000000</t>
  </si>
  <si>
    <t>1218200000</t>
  </si>
  <si>
    <t>1218201000</t>
  </si>
  <si>
    <t>1218203000</t>
  </si>
  <si>
    <t>1218400000</t>
  </si>
  <si>
    <t>Обслуживание муниципального долга</t>
  </si>
  <si>
    <t>1218413000</t>
  </si>
  <si>
    <t>Обслуживание государственного (муниципального) долга</t>
  </si>
  <si>
    <t>700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</si>
  <si>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</si>
  <si>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</si>
  <si>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</si>
  <si>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121ПП00000</t>
  </si>
  <si>
    <t>121ПП21000</t>
  </si>
  <si>
    <t>Подпрограмма "Повышение финансовой устойчивости бюджетов поселений"</t>
  </si>
  <si>
    <t>1220000000</t>
  </si>
  <si>
    <t>1228900000</t>
  </si>
  <si>
    <t>Иные межбюджетные трансферты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</si>
  <si>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</si>
  <si>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</si>
  <si>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</si>
  <si>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</si>
  <si>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</si>
  <si>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</si>
  <si>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</si>
  <si>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</si>
  <si>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</si>
  <si>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</si>
  <si>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</si>
  <si>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</si>
  <si>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t>
  </si>
  <si>
    <t>13184S2050</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</si>
  <si>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</si>
  <si>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</si>
  <si>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Обеспечение реализации результата Регионального проекта "Обеспечение качественно нового уровня развития инфраструктуры культуры"</t>
  </si>
  <si>
    <t>132A100000</t>
  </si>
  <si>
    <t>Реализация мероприятий на реконструкцию и капитальный ремонт муниципальных музеев (дополнительные расходы в целях достижения значения базового результата, установленного соглашением о предоставлении межбюджетных трансфертов из федерального бюджета)</t>
  </si>
  <si>
    <t>132A1А5971</t>
  </si>
  <si>
    <t>Подпрограмма "Осуществление бюджетных инвестиций в объекты муниципальной собственности прочим учреждениям и капитальный ремонт жилых помещений, находящихся в собственности муниципального образования "Нижнеилимский район"</t>
  </si>
  <si>
    <t>1330000000</t>
  </si>
  <si>
    <t>1338400000</t>
  </si>
  <si>
    <t>1338404000</t>
  </si>
  <si>
    <t>Подпрограмма "Обеспечение реализации муниципальной программы"</t>
  </si>
  <si>
    <t>1340000000</t>
  </si>
  <si>
    <t>1348200000</t>
  </si>
  <si>
    <t>1348201000</t>
  </si>
  <si>
    <t>1348203000</t>
  </si>
  <si>
    <t>1348204000</t>
  </si>
  <si>
    <t>134ПП00000</t>
  </si>
  <si>
    <t>134ПП21000</t>
  </si>
  <si>
    <t>Муниципальная программа "Создание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t>
  </si>
  <si>
    <t>1400000000</t>
  </si>
  <si>
    <t>Подпрограмма "Предоставление услуг по пассажирским перевозкам автотранспортом общего пользования по межмуниципальным маршрутам на территории МО "Нижнеилимский район"</t>
  </si>
  <si>
    <t>1410000000</t>
  </si>
  <si>
    <t>1418400000</t>
  </si>
  <si>
    <t>1418403000</t>
  </si>
  <si>
    <t>Подпрограмма "Предоставление услуг по пассажирским перевозкам автотранспортом общего пользования по муниципальным маршрутам в границах поселения на территории МО «Нижнеилимский район"</t>
  </si>
  <si>
    <t>1420000000</t>
  </si>
  <si>
    <t>1428900000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</si>
  <si>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</si>
  <si>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1428918000</t>
  </si>
  <si>
    <t>Муниципальная программа "Развитие коммунального хозяйства в Нижнеилимском муниципальном районе"</t>
  </si>
  <si>
    <t>1500000000</t>
  </si>
  <si>
    <t>Подпрограмма "Содержание и развитие объектов коммунальной инфраструктуры МО "Нижнеилимский район"</t>
  </si>
  <si>
    <t>1510000000</t>
  </si>
  <si>
    <t>1518400000</t>
  </si>
  <si>
    <t>1518420000</t>
  </si>
  <si>
    <t>Подпрограмма "Создание условий для развития и содержания объектов коммунальной инфраструктуры в границах поселений на территории МО "Нижнеилимский район"</t>
  </si>
  <si>
    <t>1520000000</t>
  </si>
  <si>
    <t>1528900000</t>
  </si>
  <si>
    <t>1528918000</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</si>
  <si>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</si>
  <si>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</si>
  <si>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</si>
  <si>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</si>
  <si>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</si>
  <si>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</si>
  <si>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</si>
  <si>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Обеспечение деятельности Думы</t>
  </si>
  <si>
    <t>9020000000</t>
  </si>
  <si>
    <t>9028200000</t>
  </si>
  <si>
    <t>9028201000</t>
  </si>
  <si>
    <t>9028202000</t>
  </si>
  <si>
    <t>9028203000</t>
  </si>
  <si>
    <t>9028400000</t>
  </si>
  <si>
    <t>9028409000</t>
  </si>
  <si>
    <t>9028500000</t>
  </si>
  <si>
    <t>9028510000</t>
  </si>
  <si>
    <t>Обеспечение деятельности председателя Думы</t>
  </si>
  <si>
    <t>9028600000</t>
  </si>
  <si>
    <t>9028601000</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</si>
  <si>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</si>
  <si>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</si>
  <si>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</si>
  <si>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</si>
  <si>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</si>
  <si>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</si>
  <si>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</si>
  <si>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9038202000</t>
  </si>
  <si>
    <t>9038203000</t>
  </si>
  <si>
    <t>9038204000</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</si>
  <si>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</si>
  <si>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</si>
  <si>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</si>
  <si>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</si>
  <si>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</si>
  <si>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9038803000</t>
  </si>
  <si>
    <t>903ПП00000</t>
  </si>
  <si>
    <t>903ПП21000</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</si>
  <si>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ПЛАНОВЫЙ ПЕРИОД 2025 И 2026 ГОДОВ</t>
  </si>
  <si>
    <t>План
на 2025 год</t>
  </si>
  <si>
    <t>План
на 2026 год</t>
  </si>
  <si>
    <t>Реализация мероприятий по приобретению средств обучения и воспитания (мебели для занятий в учебных классах), необходимых для оснащения муниципальных общеобразовательных организаций в Иркутской области</t>
  </si>
  <si>
    <t>07283S2988</t>
  </si>
  <si>
    <t>0858302000</t>
  </si>
  <si>
    <t>Проведение выборов и референдумов</t>
  </si>
  <si>
    <t>9040000000</t>
  </si>
  <si>
    <t>9048400000</t>
  </si>
  <si>
    <t>9048416000</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</si>
  <si>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2024 ГОД</t>
  </si>
  <si>
    <t>КВСР</t>
  </si>
  <si>
    <t>администрация Нижнеилимского муниципального района</t>
  </si>
  <si>
    <t>903</t>
  </si>
  <si>
    <t>Управление строительства и архитектуры администрации Нижнеилимского муниципального района</t>
  </si>
  <si>
    <t>904</t>
  </si>
  <si>
    <t>Контрольно-счетная палата Нижнеилимского муниципального района</t>
  </si>
  <si>
    <t>905</t>
  </si>
  <si>
    <t>Дума муниципального образования "Нижнеилимский район"</t>
  </si>
  <si>
    <t>930</t>
  </si>
  <si>
    <t>Управление по культуре, спорту и делам молодежи администрации Нижнеилимского муниципального района</t>
  </si>
  <si>
    <t>957</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</si>
  <si>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</si>
  <si>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</si>
  <si>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</si>
  <si>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</si>
  <si>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</si>
  <si>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</si>
  <si>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Итого с УУР (титул)</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</si>
  <si>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ПЛАНОВЫЙ ПЕРИОД 2025 И 2026 ГОДОВ</t>
  </si>
  <si>
    <t>УСЛОВНО УТВЕРЖДЕННЫЕ РАСХОДЫ</t>
  </si>
  <si>
    <t>9900</t>
  </si>
  <si>
    <t>Условно утвержденные расходы</t>
  </si>
  <si>
    <t>9900000000</t>
  </si>
  <si>
    <t>900</t>
  </si>
  <si>
    <t xml:space="preserve">ОБЪЕМ И РАСПРЕДЕЛЕНИЕ ДОТАЦИЙ НА ВЫРАВНИВАНИЕ БЮДЖЕТНОЙ ОБЕСПЕЧЕННОСТИ ПОСЕЛЕНИЙ
 ИЗ БЮДЖЕТА МУНИЦИПАЛЬНОГО ОБРАЗОВАНИЯ «НИЖНЕИЛИМСКИЙ РАЙОН» 
В СООТВЕТСТВИИ С ЗАКОНОМ ИРКУТСКОЙ ОБЛАСТИ ОТ 30.11.2021 ГОДА № 121-ОЗ «О НАДЕЛЕНИИ ОРГАНОВ МЕСТНОГО САМОУПРАВЛЕНИЯ МУНИЦИПАЛЬНЫХ РАЙОНОВ ИРКУТСКОЙ ОБЛАСТИ ГОСУДАРСТВЕННЫМИ ПОЛНОМОЧИЯМИ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 
НА 2024 ГОД И НА ПЛАНОВЫЙ ПЕРИОД 2025 И 2026 ГОДОВ </t>
  </si>
  <si>
    <t>Березняковское МО</t>
  </si>
  <si>
    <t>Брусничное МО</t>
  </si>
  <si>
    <t>Видимское МО</t>
  </si>
  <si>
    <t>Дальнинское МО</t>
  </si>
  <si>
    <t>МО "Железногорск-Илимское ГП"</t>
  </si>
  <si>
    <t>Заморское МО</t>
  </si>
  <si>
    <t>Коршуновское МО</t>
  </si>
  <si>
    <t>Новоигирминское МО</t>
  </si>
  <si>
    <t>Новоилимское МО</t>
  </si>
  <si>
    <t>Радищевское МО</t>
  </si>
  <si>
    <t>Речушинское МО</t>
  </si>
  <si>
    <t>Рудногорское МО</t>
  </si>
  <si>
    <t>Семигорское МО</t>
  </si>
  <si>
    <t>Соцгородское МО</t>
  </si>
  <si>
    <t>Хребтовское МО</t>
  </si>
  <si>
    <t>Шестаковское МО</t>
  </si>
  <si>
    <t>Янгелевское МО</t>
  </si>
  <si>
    <t>ПОРЯДОК ПРЕДОСТАВЛЕНИЯ 
ИНЫХ МЕЖБЮДЖЕТНЫХ ТРАНСФЕРТОВ НА ПОДДЕРЖКУ МЕР 
ПО ОБЕСПЕЧЕНИЮ СБАЛАНСИРОВАННОСТИ БЮДЖЕТОВ ПОСЕЛЕНИЙ 
ИЗ БЮДЖЕТА МУНИЦИПАЛЬНОГО ОБРАЗОВАНИЯ «НИЖНЕИЛИМСКИЙ РАЙОН» 
НА 2024 ГОД И НА ПЛАНОВЫЙ ПЕРИОД 2025 И 2026 ГОДОВ</t>
  </si>
  <si>
    <t xml:space="preserve">   1. Предоставление иных межбюджетных трансфертов на поддержку мер по обеспечению сбалансированности бюджетов поселений (далее – иные межбюджетные трансферты) осуществляется Финансовым управлением администрации Нижнеилимского муниципального района.</t>
  </si>
  <si>
    <t xml:space="preserve">     3. Финансирование указанных расходов осуществляется по коду главного распорядителя средств бюджета района 992 «Финансовое управление администрации Нижнеилимского муниципального района», разделу 14 «Межбюджетные трансферты общего характера бюджетам бюджетной системы Российской Федерации», подразделу 03 «Прочие межбюджетные трансферты общего характера», целевой статье 1228915000 «Иные межбюджетные трансферты на поддержку мер по обеспечению сбалансированности бюджетов поселений», виду расходов 540 «Иные межбюджетные трансферты».</t>
  </si>
  <si>
    <t xml:space="preserve">     4.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2024 год и на плановый период 2025 и 2026 годов, в соответствии со сводной бюджетной росписью.</t>
  </si>
  <si>
    <t>ОБЪЕМ И РАСПРЕДЕЛЕНИЕ ИНЫХ МЕЖБЮДЖЕТНЫХ ТРАНСФЕРТОВ
НА ПОДДЕРЖКУ МЕР ПО ОБЕСПЕЧЕНИЮ СБАЛАНСИРОВАННОСТИ БЮДЖЕТОВ ПОСЕЛЕНИЙ 
ИЗ БЮДЖЕТА МУНИЦИПАЛЬНОГО ОБРАЗОВАНИЯ «НИЖНЕИЛИМСКИЙ РАЙОН» 
НА 2024 ГОД И НА ПЛАНОВЫЙ ПЕРИОД 2025 И 2026 ГОДОВ</t>
  </si>
  <si>
    <t>План 
на 2024 год</t>
  </si>
  <si>
    <t>Нераспределенный резерв</t>
  </si>
  <si>
    <t xml:space="preserve">ОБЪЕМ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2024 ГОД </t>
  </si>
  <si>
    <t xml:space="preserve">
План 
на 2024 год</t>
  </si>
  <si>
    <t>в том числе на реализацию мероприятий:</t>
  </si>
  <si>
    <t xml:space="preserve">остаток не использованных 
бюджетных ассигнований 
в 2023 году </t>
  </si>
  <si>
    <t>в том числе:</t>
  </si>
  <si>
    <t>по организации регулярных перевозок пассажиров и багажа в границах городских и сельских поселений</t>
  </si>
  <si>
    <t>по приобретению специализированной техники для водоснабжения населения</t>
  </si>
  <si>
    <t xml:space="preserve">по подготовке объектов коммунальной инфраструктуры к отопительному сезону и прохождению отопительного сезона 2023/2024 гг. </t>
  </si>
  <si>
    <t xml:space="preserve">по разработке проектной документации на строительство канализационно-очистных сооружений и (или) возмещению затрат, понесённых при разработке проектной документации на строительство канализационно-очистных сооружений </t>
  </si>
  <si>
    <t>по использованию объектов электроэнергетики для организации электроснабжения населения</t>
  </si>
  <si>
    <t>МО «Железногорск-Илимское ГП»</t>
  </si>
  <si>
    <t>ОБЪЕМ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НА 2024 ГОД</t>
  </si>
  <si>
    <t>районный конкурс 
«Лучший проект ТОС в Нижнеилимском районе»</t>
  </si>
  <si>
    <t>районный конкурс 
«Решение ЗА ВАМИ»</t>
  </si>
  <si>
    <t>ПРОГРАММА 
МУНИЦИПАЛЬНЫХ ВНУТРЕННИХ ЗАИМСТВОВАНИЙ 
МУНИЦИПАЛЬНОГО ОБРАЗОВАНИЯ "НИЖНЕИЛИМСКИЙ РАЙОН" 
НА 2024 ГОД И НА ПЛАНОВЫЙ ПЕРИОД 2025 И 2026 ГОДОВ</t>
  </si>
  <si>
    <t>Виды долговых обязательств</t>
  </si>
  <si>
    <t>Верхний предел муниципального долга на 01.01.2024 года</t>
  </si>
  <si>
    <t>Объем привлечения в 2024 году</t>
  </si>
  <si>
    <t>Объем погашения в 2024 году</t>
  </si>
  <si>
    <t>Верхний предел муниципального долга на 01.01.2025 года</t>
  </si>
  <si>
    <t>Объем привлечения в 2025 году</t>
  </si>
  <si>
    <t>Объем погашения в 2025 году</t>
  </si>
  <si>
    <t>Верхний предел муниципального долга на 01.01.2026 года</t>
  </si>
  <si>
    <t>Объем привлечения в 2026 году</t>
  </si>
  <si>
    <t>Объем погашения в 2026 году</t>
  </si>
  <si>
    <t>Верхний предел муниципального долга на 01.01.2027 года</t>
  </si>
  <si>
    <t>Объем заимствований, всего</t>
  </si>
  <si>
    <t>1. Кредиты кредитных организаций в валюте Российской Федерации, в том числе:</t>
  </si>
  <si>
    <t>Предельные сроки погашения долговых обязательств, возникших при осуществлении заимствований в соответствующем финансовом году</t>
  </si>
  <si>
    <t>до 3 лет</t>
  </si>
  <si>
    <t xml:space="preserve">2. Бюджетные кредиты от других бюджетов бюджетной системы Российской Федерации, в том числе: </t>
  </si>
  <si>
    <t>реструктурированные бюджетные кредиты</t>
  </si>
  <si>
    <t>в соответствии с бюджетным законодательством</t>
  </si>
  <si>
    <t xml:space="preserve"> </t>
  </si>
  <si>
    <t>ИСТОЧНИКИ ВНУТРЕННЕГО ФИНАНСИРОВАНИЯ ДЕФИЦИТА 
БЮДЖЕТА МУНИЦИПАЛЬНОГО ОБРАЗОВАНИЯ 
"НИЖНЕИЛИМСКИЙ РАЙОН" НА 2024 ГОД</t>
  </si>
  <si>
    <t>Код</t>
  </si>
  <si>
    <t>ИСТОЧНИКИ ВНУТРЕННЕГО ФИНАНСИРОВАНИЯ ДЕФИЦИТОВ БЮДЖЕТОВ</t>
  </si>
  <si>
    <t>992 01 00 00 00 00 0000 000</t>
  </si>
  <si>
    <t>Кредиты кредитных организаций в валюте Российской Федерации</t>
  </si>
  <si>
    <t>992 01 02 00 00 00 0000 000</t>
  </si>
  <si>
    <t>Привлечение муниципальными районами кредитов от кредитных организаций в валюте Российской Федерации</t>
  </si>
  <si>
    <t>992 01 02 00 00 05 0000 710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</si>
  <si>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</si>
  <si>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</si>
  <si>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</si>
  <si>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</si>
  <si>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</si>
  <si>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</si>
  <si>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ИСТОЧНИКИ ВНУТРЕННЕГО ФИНАНСИРОВАНИЯ ДЕФИЦИТА 
БЮДЖЕТА МУНИЦИПАЛЬНОГО ОБРАЗОВАНИЯ 
"НИЖНЕИЛИМСКИЙ РАЙОН" НА ПЛАНОВЫЙ ПЕРИОД 2025 И 2026 ГОДОВ</t>
  </si>
  <si>
    <t>План
 на 2025 год</t>
  </si>
  <si>
    <t xml:space="preserve">Погашение муниципальными районами кредитов от кредитных организаций в валюте Российской Федерации </t>
  </si>
  <si>
    <t>992 01 02 00 00 05 0000 810</t>
  </si>
  <si>
    <t xml:space="preserve">ПОРЯДОК ПРЕДОСТАВЛЕНИЯ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2024 ГОД </t>
  </si>
  <si>
    <t xml:space="preserve">   1. Предоставление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(далее – иные межбюджетные трансферты) осуществляется администрацией Нижнеилимского муниципального района.</t>
  </si>
  <si>
    <t xml:space="preserve">   2. Иные межбюджетные трансферты распределяются поселениям, входящим в состав Нижнеилимского муниципального района:
 на 2024 год в сумме 35 500,4 тыс.рублей.</t>
  </si>
  <si>
    <t xml:space="preserve">    3. При распределении иных межбюджетных трансфертов на 2024 год используются данные:</t>
  </si>
  <si>
    <t xml:space="preserve">   Распоряжения администрации Нижнеилимского муниципального района от 07.03.2024 года № 63 «О выделении иных межбюджетных трансфертов на реализацию мероприятий по приобретению специализированной техники для водоснабжения населения».
</t>
  </si>
  <si>
    <t xml:space="preserve">     4. Финансирование указанных расходов осуществляется по:   </t>
  </si>
  <si>
    <t xml:space="preserve">   4.1 коду главного распорядителя средств бюджета района 903 «администрация Нижнеилимского муниципального района», разделу 05 «Жилищно-коммунальное хозяйство», подразделу 02 «Коммунальное хозяйство»,  целевой статье 1528918000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</si>
  <si>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4.2 коду главного распорядителя средств бюджета района 903 «администрация Нижнеилимского муниципального района», разделу 04 «Национальная экономика», подразделу 08 «Транспорт», целевой статье 1428918000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</si>
  <si>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2024 год и на плановый период 2025 и 2026 годов, в соответствии со сводной бюджетной росписью.</t>
  </si>
  <si>
    <t>ПРОГНОЗИРУЕМЫЕ ДОХОДЫ БЮДЖЕТА 
МУНИЦИПАЛЬНОГО ОБРАЗОВАНИЯ "НИЖНЕИЛИМСКИЙ РАЙОН"
НА 2024 ГОД</t>
  </si>
  <si>
    <t>Код бюджетной классификации 
Российской Федерации</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</si>
  <si>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</si>
  <si>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</si>
  <si>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</si>
  <si>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</si>
  <si>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</si>
  <si>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</si>
  <si>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</si>
  <si>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</si>
  <si>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</si>
  <si>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</si>
  <si>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</si>
  <si>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</si>
  <si>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</si>
  <si>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</si>
  <si>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</si>
  <si>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Единый налог на вмененный доход для отдельных видов деятельности</t>
  </si>
  <si>
    <t>000 1 05 02000 02 0000 110</t>
  </si>
  <si>
    <t>Единый сельскохозяйственный налог</t>
  </si>
  <si>
    <t>000 1 05 03000 01 0000 110</t>
  </si>
  <si>
    <t>Налог, взимаемый в связи с применением патентной системы налогообложения</t>
  </si>
  <si>
    <t>000 1 05 04000 02 0000 110</t>
  </si>
  <si>
    <t>НАЛОГИ НА ИМУЩЕСТВО</t>
  </si>
  <si>
    <t>000 1 06 00000 00 0000 000</t>
  </si>
  <si>
    <t>Земельный налог</t>
  </si>
  <si>
    <t>000 1 06 06000 00 0000 110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</si>
  <si>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</si>
  <si>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</si>
  <si>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</si>
  <si>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</si>
  <si>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</si>
  <si>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</si>
  <si>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</si>
  <si>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</si>
  <si>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</si>
  <si>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</si>
  <si>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</si>
  <si>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Платежи от государственных и муниципальных унитарных предприятий</t>
  </si>
  <si>
    <t>000 1 11 07000 00 0000 120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</si>
  <si>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</si>
  <si>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</si>
  <si>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</si>
  <si>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</si>
  <si>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</si>
  <si>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</si>
  <si>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</si>
  <si>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</si>
  <si>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</si>
  <si>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</si>
  <si>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Доходы от компенсации затрат государства</t>
  </si>
  <si>
    <t>000 1 13 02000 00 0000 130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</si>
  <si>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</si>
  <si>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</si>
  <si>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</si>
  <si>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</si>
  <si>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земельных участков, находящихся в государственной и муниципальной собственности</t>
  </si>
  <si>
    <t>000 1 14 06000 00 0000 430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</si>
  <si>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</si>
  <si>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</si>
  <si>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</si>
  <si>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</si>
  <si>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</si>
  <si>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</si>
  <si>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</si>
  <si>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</si>
  <si>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</si>
  <si>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</si>
  <si>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</si>
  <si>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</si>
  <si>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</si>
  <si>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</si>
  <si>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Инициативные платежи</t>
  </si>
  <si>
    <t>000 1 17 15000 00 0000 150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</si>
  <si>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</si>
  <si>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</si>
  <si>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</si>
  <si>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</si>
  <si>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</si>
  <si>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</si>
  <si>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</si>
  <si>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</si>
  <si>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</si>
  <si>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</si>
  <si>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</si>
  <si>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</si>
  <si>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</si>
  <si>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</si>
  <si>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</si>
  <si>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</si>
  <si>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создание модельных муниципальных библиотек</t>
  </si>
  <si>
    <t>000 2 02 25454 00 0000 150</t>
  </si>
  <si>
    <t>Субсидии бюджетам муниципальных районов на создание модельных муниципальных библиотек</t>
  </si>
  <si>
    <t>000 2 02 25454 05 0000 150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</si>
  <si>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</si>
  <si>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</si>
  <si>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</si>
  <si>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</si>
  <si>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Субсидии бюджетам на реконструкцию и капитальный ремонт региональных и муниципальных музеев</t>
  </si>
  <si>
    <t>000 2 02 25597 00 0000 150</t>
  </si>
  <si>
    <t>Субсидии бюджетам муниципальных районов на реконструкцию и капитальный ремонт региональных и муниципальных музеев</t>
  </si>
  <si>
    <t>000 2 02 25597 05 0000 150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</si>
  <si>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</si>
  <si>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</si>
  <si>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</si>
  <si>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</si>
  <si>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</si>
  <si>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</si>
  <si>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</si>
  <si>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</si>
  <si>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</si>
  <si>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</si>
  <si>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</si>
  <si>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</si>
  <si>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</si>
  <si>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</si>
  <si>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</si>
  <si>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</si>
  <si>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</si>
  <si>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</si>
  <si>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</si>
  <si>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</si>
  <si>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</si>
  <si>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</si>
  <si>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</si>
  <si>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</si>
  <si>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</si>
  <si>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</si>
  <si>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</si>
  <si>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</si>
  <si>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</si>
  <si>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</si>
  <si>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</si>
  <si>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</si>
  <si>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</si>
  <si>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</si>
  <si>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</si>
  <si>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</si>
  <si>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</si>
  <si>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</si>
  <si>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</si>
  <si>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</si>
  <si>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</si>
  <si>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</si>
  <si>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</si>
  <si>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</si>
  <si>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ПРОГНОЗИРУЕМЫЕ ДОХОДЫ БЮДЖЕТА 
МУНИЦИПАЛЬНОГО ОБРАЗОВАНИЯ "НИЖНЕИЛИМСКИЙ РАЙОН"
НА ПЛАНОВЫЙ ПЕРИОД 2025 И 2026 ГОДОВ</t>
  </si>
  <si>
    <t>внесение изменений</t>
  </si>
  <si>
    <t>План
2026 год
РД от __._.2024 № __</t>
  </si>
  <si>
    <t xml:space="preserve">Дотации бюджетам муниципальных районов на поддержку мер по обеспечению сбалансированности бюджетов
</t>
  </si>
  <si>
    <t xml:space="preserve">    Субсидии бюджетам на поддержку отрасли культуры</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</si>
  <si>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</si>
  <si>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</si>
  <si>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Иные межбюджетные трансферты распределяются бюджетам городских (сельских) поселений, входящим в состав Нижнеилимского муниципального района, следующим образом:
     1) на 2024 год в размере 34 658,5 тыс. рублей, в том числе:
- в размере 25 500,0 тыс. рублей, исходя из расчетного объема несбалансированности бюджета городского (сельского) поселения; 
- в размере 9 158,5 тыс. рублей, исходя из расчетного объема несбалансированности бюджета  i-го городского (сельского) поселения по состоянию на 1 октября 2024 года.
     2) формируются в нераспределенный резерв:
       на 2024 год в сумме          0,0 тыс. рублей;
       на 2025 год в сумме 27 000,0 тыс. рублей;
       на 2026 год в сумме 29 000,0 тыс. рублей.</t>
  </si>
  <si>
    <t xml:space="preserve">     2. Определение показателей для расчета иных межбюджетных трансфертов на 2024 год,  осуществляется на основании данных:
1) Оценки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февраля 2024 года.
2) Расчета расходов бюджета поселения на выплату заработной платы с начислениями на нее в 2024 году.
3) Расчета расходов бюджета поселения на иные цели на 2024 год.
4) Формы 0503317М «Отчет об исполнении консолидированного бюджета» по состоянию на 1 октября 2024 года. 
5) Расчета прогноза расходов бюджета поселения на выплату заработной платы с начислениями на нее в соответствии с расчетной потребностью на 2024 год с целью соблюдения трудового законодательства.
6) Расчета прогноза бюджетных ассигнований бюджета поселения на выплату заработной платы с начислениями на нее на уровне объема средств, запланированных в бюджете поселения на 2024 год с учетом увеличения налоговых и неналоговых доходов (без учета акцизов по подакцизным товарам (продукции, производимым на территории Российской Федерации)) и перераспределения с иных направлений расходов.</t>
  </si>
  <si>
    <t xml:space="preserve">   Постановления администрации Нижнеилимского муниципального района от 14.02.2022 года № 147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разработке проектной документации на строительство канализационно-очистных сооружений и (или) на возмещение затрат при разработке проектной документации на строительство канализационно-очистных сооружений».
     Распоряжения администрации Нижнеилимского муниципального района от 24.02.2022 года № 45 «О выделении иных межбюджетных трансфертов на реализацию мероприятий по разработке проектно-сметной документации на строительство канализационно-очистных сооружений и (или) на возмещение затрат при разработке проектной документации на строительство канализационно-очистных сооружений».
   Распоряжения администрации Нижнеилимского муниципального района от 30.01.2023 года № 19 «О принятии решения о наличии потребности в неиспользованных бюджетных ассигнованиях, источником финансового обеспечения которых являлись иные межбюджетные трансферты, предоставляемые из бюджета муниципального образования «Нижнеилимский район» в 2022 году».
   Распоряжения администрации Нижнеилимского муниципального района от 23.01.2024 года № 26 «О принятии решения о наличии потребности в неиспользованных бюджетных ассигнованиях, источником финансового обеспечения которых являлись иные межбюджетные трансферты, предоставляемые из бюджета муниципального образования «Нижнеилимский район» в 2022  и 2023 годах».</t>
  </si>
  <si>
    <t xml:space="preserve">   Постановления администрации Нижнеилимского муниципального района от 31.10.2023 года № 873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организации регулярных перевозок пассажиров и багажа в границах городских и сельских поселений, проводимых в 2024 году».
   Распоряжения администрации Нижнеилимского муниципального района от 13.11.2023 года № 162 «О выделении иных межбюджетных трансфертов на реализацию мероприятий по организации регулярных перевозок пассажиров и багажа в границах городских и сельских поселений, проводимых в 2024 году».
</t>
  </si>
  <si>
    <t xml:space="preserve">  Постановления администрации Нижнеилимского муниципального района от 03.06.2021 года № 480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приобретению специализированной техники для водоснабжения населения».</t>
  </si>
  <si>
    <t xml:space="preserve">       Постановления администрации Нижнеилимского муниципального района от 27.02.2024 года № 256 «О внесении изменений в Положение о проведении конкурсного отбора муниципальных образований Нижнеилимского муниципального района на реализацию мероприятий по приобретению специализированной техники для водоснабжения населения, утверждённого постановлением администрации Нижнеилимского муниципального района от 03.06.2021 года № 480».</t>
  </si>
  <si>
    <r>
      <t xml:space="preserve">   </t>
    </r>
    <r>
      <rPr>
        <sz val="12"/>
        <rFont val="Times New Roman"/>
        <family val="1"/>
        <charset val="204"/>
      </rPr>
      <t xml:space="preserve">Постановления администрации Нижнеилимского муниципального района от 14.09.2023 года № 733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поддержке муниципальных образований при прохождении отопительного сезона 2023/2024 гг.».
   Постановления администрации Нижнеилимского муниципального района от 30.11.2023 года № 1006 «О внесении изменений в Положение о проведении конкурсного отбора муниципальных образований Нижнеилимского муниципального района на реализацию мероприятий по поддержке муниципальных образований при прохождении отопительного сезона 2023/2024 гг., утверждённого постановлением администрации Нижнеилимского муниципального района от 14.09.2023 года № 733».
   Постановления администрации Нижнеилимского муниципального района от 20.02.2024 года № 231 «О внесении изменений в Положение о проведении конкурсного отбора муниципальных образований Нижнеилимского муниципального района на реализацию мероприятий по поддержке муниципальных образований при прохождении отопительного сезона 2023/2024 гг., утверждённого постановлением администрации Нижнеилимского муниципального района от 14.09.2023 года № 733». </t>
    </r>
    <r>
      <rPr>
        <sz val="12"/>
        <color rgb="FFFF0000"/>
        <rFont val="Times New Roman"/>
        <family val="1"/>
        <charset val="204"/>
      </rPr>
      <t xml:space="preserve">
   </t>
    </r>
    <r>
      <rPr>
        <sz val="12"/>
        <rFont val="Times New Roman"/>
        <family val="1"/>
        <charset val="204"/>
      </rPr>
      <t>Распоряжения администрации Нижнеилимского муниципального района от 29.02.2024 года № 56 «О выделении иных межбюджетных трансфертов на реализацию мероприятий по поддержке муниципальных образований при прохождении отопительного сезона 2023/2024 гг.».</t>
    </r>
    <r>
      <rPr>
        <sz val="12"/>
        <color rgb="FFFF0000"/>
        <rFont val="Times New Roman"/>
        <family val="1"/>
        <charset val="204"/>
      </rPr>
      <t xml:space="preserve">
</t>
    </r>
  </si>
  <si>
    <t xml:space="preserve">  Постановления администрации Нижнеилимского муниципального района от 15.05.2024 года № 561 «О внесении изменений в Положение о проведении конкурсного отбора муниципальных образований Нижнеилимского муниципального района на реализацию мероприятий по разработке проектной документации на строительство канализационно-очистных сооружений и (или) на возмещение затрат при разработке проектной документации на строительство канализационно-очистных сооружений, утвержденное постановлением администрации Нижнеилимского муниципального района от 14.02.2022 № 147».
   Распоряжения администрации Нижнеилимского муниципального района от 03.06.2024 года № 96 «О выделении иных межбюджетных трансфертов на реализацию мероприятий по разработке проектно-сметной документации на строительство канализационно-очистных сооружений и (или) на возмещение затрат при разработке проектной документации на строительство канализационно-очистных сооружений».</t>
  </si>
  <si>
    <t xml:space="preserve">   Постановления администрации Нижнеилимского муниципального района от 15.05.2024 года № 562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подготовке объектов коммунальной инфраструктуры к отопительному сезону».
   Распоряжения администрации Нижнеилимского муниципального района от 03.06.2024 года № 97 «О выделении иных межбюджетных трансфертов на реализацию мероприятий  по подготовке объектов коммунальной инфраструктуры к отопительному сезону».</t>
  </si>
  <si>
    <t xml:space="preserve">   Постановления администрации Нижнеилимского муниципального района от 01.10.2024 года № 1015 «О внесении изменений в Положение о проведении конкурсного отбора муниципальных образований Нижнеилимского муниципального района на реализацию мероприятий по подготовке объектов коммунальной инфраструктуры к отопительному сезону, утвержденного постановлением администрации Нижнеилимского муниципального района от 15.05.2022 № 562». 
   Распоряжения администрации Нижнеилимского муниципального района от 08.10.2024 года № 149 «О выделении иных межбюджетных трансфертов на реализацию мероприятий  по подготовке объектов коммунальной инфраструктуры к отопительному сезону».</t>
  </si>
  <si>
    <t xml:space="preserve">   Постановления администрации Нижнеилимского муниципального района от 08.10.2024 года № 1038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использованию объектов электроэнергетики для организации электроснабжения населения».
   Распоряжения администрации Нижнеилимского муниципального района от 14.10.2024 года № 150 «О выделении иных межбюджетных трансфертовна реализацию мероприятий по использованию объектов электроэнергетики для организации электроснабжения населения».</t>
  </si>
  <si>
    <t xml:space="preserve">ПОРЯДОК ПРЕДОСТАВЛЕНИЯ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НА 2024 ГОД </t>
  </si>
  <si>
    <t xml:space="preserve">   1. Предоставление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(далее – иные межбюджетные трансферты) осуществляется администрацией Нижнеилимского муниципального района.</t>
  </si>
  <si>
    <t xml:space="preserve">   2. Иные межбюджетные трансферты распределяются поселениям, входящим в состав Нижнеилимского муниципального района:
   на 2024 год в размере 6 713,3 тыс. рублей.</t>
  </si>
  <si>
    <t xml:space="preserve">   3. При распределении иных межбюджетных трансфертов на 2024 год используются данные:
   Постановления администрации Нижнеилимского муниципального района от 09.01.2024 года № 4 «Об утверждении Положения «О проведении районного конкурса «Лучший проект ТОС в Нижнеилимском районе»;
   Постановления администрации Нижнеилимского муниципального района от 26.02.2024 года № 250 «Об итогах районного конкурса «Лучший проект ТОС в Нижнеилимском районе»;
   Распоряжения администрации Нижнеилимского муниципального района от 04.03.2024 года № 58 «О выделении иных межбюджетных трансфертов на реализацию мероприятий по награждению победителей районного конкурса «Лучший проект ТОС в Нижнеилимском районе»;
   Постановления администрации Нижнеилимского муниципального района от 09.03.2023 года № 177 «Об утверждении Положения о проведении районного конкурса «Решение ЗА ВАМИ»;
   Постановления администрации Нижнеилимского муниципального района от 26.02.2024 года № 247 «Об определении победителей районного конкурса «Решение ЗА ВАМИ»;
   Распоряжения администрации Нижнеилимского муниципального района от 26.02.2024 года № 52 «О выделении иных межбюджетных трансфертов на реализацию мероприятий по награждению победителей районного конкурса «Решение ЗА ВАМИ».
   Распоряжения администрации Нижнеилимского муниципального района от 19.08.2024 года № 125 «О внесении изменений в распоряжение администрации Нижнеилимского муниципального района от 26.02.2024 г. № 52 «О выделении иных межбюджетных трансфертов на реализацию мероприятий по награждению победителей районного конкурса «Решение ЗА ВАМИ».
   Распоряжения администрации Нижнеилимского муниципального района от 13.09.2024 года № 137 «О внесении изменений в распоряжение администрации Нижнеилимского муниципального района от 26.02.2024 г. № 52 «О выделении иных межбюджетных трансфертов на реализацию мероприятий по награждению победителей районного конкурса «Решение ЗА ВАМИ».</t>
  </si>
  <si>
    <t xml:space="preserve">    4. Финансирование указанных расходов осуществляется по коду главного распорядителя средств бюджета района 903 «администрация Нижнеилимского муниципального района», разделу 01 «Общегосударственные вопросы», подразделу 13 «Другие общегосударственные вопросы», целевой статье 0418914000 «Иные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 виду расходов 540 «Иные межбюджетные трансферты».</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</si>
  <si>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2024 год и на плановый период 2025 и 2026 годов, в соответствии со сводной бюджетной росписью.</t>
  </si>
</sst>
</file>

<file path=xl/styles.xml><?xml version="1.0" encoding="utf-8"?>
<styleSheet xmlns="http://schemas.openxmlformats.org/spreadsheetml/2006/main">
  <numFmts count="10">
    <numFmt numFmtId="164" formatCode="#,##0.0"/>
    <numFmt numFmtId="165" formatCode="_-* #,##0.00_р_._-;\-* #,##0.00_р_._-;_-* &quot;-&quot;??_р_._-;_-@_-"/>
    <numFmt numFmtId="166" formatCode="?"/>
    <numFmt numFmtId="167" formatCode="000000"/>
    <numFmt numFmtId="168" formatCode="\$#,##0\ ;\(\$#,##0\)"/>
    <numFmt numFmtId="169" formatCode="dd\.mm\.yyyy"/>
    <numFmt numFmtId="170" formatCode="_-* #,##0_р_._-;\-* #,##0_р_._-;_-* &quot;-&quot;_р_._-;_-@_-"/>
    <numFmt numFmtId="171" formatCode="0.0"/>
    <numFmt numFmtId="172" formatCode="0.0000000000000000000%"/>
    <numFmt numFmtId="173" formatCode="0.0%"/>
  </numFmts>
  <fonts count="70">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b/>
      <sz val="12"/>
      <name val="Times New Roman"/>
      <family val="1"/>
      <charset val="204"/>
    </font>
    <font>
      <b/>
      <sz val="10"/>
      <name val="Times New Roman"/>
      <family val="1"/>
      <charset val="204"/>
    </font>
    <font>
      <sz val="11"/>
      <color indexed="8"/>
      <name val="Calibri"/>
      <family val="2"/>
    </font>
    <font>
      <b/>
      <sz val="9"/>
      <name val="Times New Roman"/>
      <family val="1"/>
      <charset val="204"/>
    </font>
    <font>
      <sz val="11"/>
      <color indexed="8"/>
      <name val="Calibri"/>
      <family val="2"/>
      <charset val="204"/>
    </font>
    <font>
      <sz val="10"/>
      <name val="Helv"/>
    </font>
    <font>
      <b/>
      <sz val="10"/>
      <color indexed="8"/>
      <name val="Arial"/>
      <family val="2"/>
      <charset val="204"/>
    </font>
    <font>
      <sz val="10"/>
      <color indexed="8"/>
      <name val="Arial Cyr"/>
      <family val="2"/>
      <charset val="204"/>
    </font>
    <font>
      <sz val="10"/>
      <name val="Arial"/>
      <family val="2"/>
      <charset val="204"/>
    </font>
    <font>
      <sz val="9"/>
      <name val="Times New Roman"/>
      <family val="1"/>
      <charset val="204"/>
    </font>
    <font>
      <sz val="10"/>
      <color rgb="FF3333FF"/>
      <name val="Times New Roman"/>
      <family val="1"/>
      <charset val="204"/>
    </font>
    <font>
      <sz val="10"/>
      <color rgb="FFFF0000"/>
      <name val="Times New Roman"/>
      <family val="1"/>
      <charset val="204"/>
    </font>
    <font>
      <b/>
      <sz val="9"/>
      <color indexed="81"/>
      <name val="Tahoma"/>
      <family val="2"/>
      <charset val="204"/>
    </font>
    <font>
      <sz val="9"/>
      <color indexed="81"/>
      <name val="Tahoma"/>
      <family val="2"/>
      <charset val="204"/>
    </font>
    <font>
      <sz val="10"/>
      <color rgb="FF0070C0"/>
      <name val="Times New Roman"/>
      <family val="1"/>
      <charset val="204"/>
    </font>
    <font>
      <sz val="10"/>
      <color rgb="FF00B050"/>
      <name val="Times New Roman"/>
      <family val="1"/>
      <charset val="204"/>
    </font>
    <font>
      <sz val="14"/>
      <color indexed="8"/>
      <name val="Times New Roman"/>
      <family val="1"/>
      <charset val="204"/>
    </font>
    <font>
      <sz val="10"/>
      <name val="Arial Cyr"/>
      <charset val="204"/>
    </font>
    <font>
      <sz val="11"/>
      <color indexed="8"/>
      <name val="Times New Roman"/>
      <family val="1"/>
      <charset val="204"/>
    </font>
    <font>
      <sz val="12"/>
      <color indexed="8"/>
      <name val="Times New Roman"/>
      <family val="1"/>
      <charset val="204"/>
    </font>
    <font>
      <sz val="10"/>
      <color indexed="8"/>
      <name val="Times New Roman"/>
      <family val="1"/>
      <charset val="204"/>
    </font>
    <font>
      <sz val="15"/>
      <color indexed="8"/>
      <name val="Times New Roman"/>
      <family val="1"/>
      <charset val="204"/>
    </font>
    <font>
      <sz val="8.5"/>
      <color indexed="8"/>
      <name val="Times New Roman"/>
      <family val="1"/>
      <charset val="204"/>
    </font>
    <font>
      <sz val="8"/>
      <name val="Times New Roman"/>
      <family val="1"/>
      <charset val="204"/>
    </font>
    <font>
      <b/>
      <sz val="8"/>
      <color indexed="8"/>
      <name val="Times New Roman"/>
      <family val="1"/>
      <charset val="204"/>
    </font>
    <font>
      <b/>
      <sz val="8"/>
      <name val="Times New Roman"/>
      <family val="1"/>
      <charset val="204"/>
    </font>
    <font>
      <b/>
      <sz val="10"/>
      <color indexed="8"/>
      <name val="Times New Roman"/>
      <family val="1"/>
      <charset val="204"/>
    </font>
    <font>
      <sz val="11"/>
      <color indexed="9"/>
      <name val="Calibri"/>
      <family val="2"/>
      <charset val="204"/>
    </font>
    <font>
      <sz val="11"/>
      <color indexed="20"/>
      <name val="Calibri"/>
      <family val="2"/>
      <charset val="204"/>
    </font>
    <font>
      <sz val="11"/>
      <name val="Calibri"/>
      <family val="2"/>
    </font>
    <font>
      <b/>
      <sz val="11"/>
      <color indexed="52"/>
      <name val="Calibri"/>
      <family val="2"/>
      <charset val="204"/>
    </font>
    <font>
      <b/>
      <sz val="11"/>
      <color indexed="9"/>
      <name val="Calibri"/>
      <family val="2"/>
      <charset val="204"/>
    </font>
    <font>
      <sz val="10"/>
      <color indexed="24"/>
      <name val="Arial"/>
      <family val="2"/>
      <charset val="204"/>
    </font>
    <font>
      <i/>
      <sz val="11"/>
      <color indexed="23"/>
      <name val="Calibri"/>
      <family val="2"/>
      <charset val="204"/>
    </font>
    <font>
      <sz val="11"/>
      <color indexed="17"/>
      <name val="Calibri"/>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Times New Roman CYR"/>
      <charset val="204"/>
    </font>
    <font>
      <b/>
      <sz val="11"/>
      <color indexed="63"/>
      <name val="Calibri"/>
      <family val="2"/>
      <charset val="204"/>
    </font>
    <font>
      <sz val="10"/>
      <color indexed="8"/>
      <name val="Arial"/>
      <family val="2"/>
      <charset val="204"/>
    </font>
    <font>
      <b/>
      <sz val="18"/>
      <color indexed="54"/>
      <name val="Calibri Light"/>
      <family val="1"/>
      <charset val="204"/>
    </font>
    <font>
      <b/>
      <sz val="11"/>
      <color indexed="8"/>
      <name val="Calibri"/>
      <family val="2"/>
      <charset val="204"/>
    </font>
    <font>
      <sz val="11"/>
      <color indexed="10"/>
      <name val="Calibri"/>
      <family val="2"/>
      <charset val="204"/>
    </font>
    <font>
      <sz val="8"/>
      <color indexed="8"/>
      <name val="Arial"/>
      <family val="2"/>
      <charset val="204"/>
    </font>
    <font>
      <b/>
      <sz val="8"/>
      <color indexed="8"/>
      <name val="Arial"/>
      <family val="2"/>
      <charset val="204"/>
    </font>
    <font>
      <b/>
      <i/>
      <sz val="8"/>
      <color indexed="8"/>
      <name val="Arial"/>
      <family val="2"/>
      <charset val="204"/>
    </font>
    <font>
      <b/>
      <sz val="11"/>
      <color indexed="8"/>
      <name val="Arial"/>
      <family val="2"/>
      <charset val="204"/>
    </font>
    <font>
      <b/>
      <sz val="12"/>
      <color indexed="8"/>
      <name val="Arial"/>
      <family val="2"/>
      <charset val="204"/>
    </font>
    <font>
      <sz val="6"/>
      <color indexed="8"/>
      <name val="Arial"/>
      <family val="2"/>
      <charset val="204"/>
    </font>
    <font>
      <sz val="9"/>
      <color indexed="8"/>
      <name val="Arial"/>
      <family val="2"/>
      <charset val="204"/>
    </font>
    <font>
      <b/>
      <sz val="18"/>
      <color indexed="54"/>
      <name val="Calibri Light"/>
      <family val="2"/>
      <charset val="204"/>
    </font>
    <font>
      <sz val="8"/>
      <name val="Arial Cyr"/>
      <charset val="204"/>
    </font>
    <font>
      <sz val="12"/>
      <color rgb="FFFF0000"/>
      <name val="Times New Roman"/>
      <family val="1"/>
      <charset val="204"/>
    </font>
    <font>
      <sz val="12"/>
      <name val="Times New Roman"/>
      <family val="1"/>
      <charset val="204"/>
    </font>
    <font>
      <sz val="14"/>
      <name val="Times New Roman"/>
      <family val="1"/>
      <charset val="204"/>
    </font>
    <font>
      <sz val="11"/>
      <name val="Times New Roman"/>
      <family val="1"/>
      <charset val="204"/>
    </font>
    <font>
      <sz val="15"/>
      <name val="Times New Roman"/>
      <family val="1"/>
      <charset val="204"/>
    </font>
    <font>
      <sz val="8.5"/>
      <name val="Times New Roman"/>
      <family val="1"/>
      <charset val="204"/>
    </font>
    <font>
      <b/>
      <sz val="11"/>
      <name val="Times New Roman"/>
      <family val="1"/>
      <charset val="204"/>
    </font>
    <font>
      <sz val="20"/>
      <name val="Times New Roman"/>
      <family val="1"/>
      <charset val="204"/>
    </font>
    <font>
      <b/>
      <u/>
      <sz val="10"/>
      <name val="Times New Roman"/>
      <family val="1"/>
      <charset val="204"/>
    </font>
    <font>
      <sz val="10"/>
      <color indexed="10"/>
      <name val="Times New Roman"/>
      <family val="1"/>
      <charset val="204"/>
    </font>
  </fonts>
  <fills count="32">
    <fill>
      <patternFill patternType="none"/>
    </fill>
    <fill>
      <patternFill patternType="gray125"/>
    </fill>
    <fill>
      <patternFill patternType="solid">
        <fgColor theme="0"/>
        <bgColor indexed="64"/>
      </patternFill>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51"/>
        <bgColor indexed="64"/>
      </patternFill>
    </fill>
    <fill>
      <patternFill patternType="solid">
        <fgColor indexed="62"/>
        <bgColor indexed="64"/>
      </patternFill>
    </fill>
    <fill>
      <patternFill patternType="solid">
        <fgColor indexed="45"/>
        <bgColor indexed="64"/>
      </patternFill>
    </fill>
    <fill>
      <patternFill patternType="solid">
        <fgColor indexed="22"/>
      </patternFill>
    </fill>
    <fill>
      <patternFill patternType="solid">
        <fgColor indexed="9"/>
      </patternFill>
    </fill>
    <fill>
      <patternFill patternType="solid">
        <fgColor indexed="49"/>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57"/>
      </patternFill>
    </fill>
    <fill>
      <patternFill patternType="solid">
        <fgColor indexed="47"/>
      </patternFill>
    </fill>
    <fill>
      <patternFill patternType="solid">
        <fgColor indexed="43"/>
      </patternFill>
    </fill>
    <fill>
      <patternFill patternType="solid">
        <fgColor indexed="45"/>
      </patternFill>
    </fill>
    <fill>
      <patternFill patternType="solid">
        <fgColor indexed="26"/>
      </patternFill>
    </fill>
    <fill>
      <patternFill patternType="solid">
        <fgColor indexed="42"/>
      </patternFill>
    </fill>
  </fills>
  <borders count="6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bottom style="hair">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bottom style="thin">
        <color indexed="8"/>
      </bottom>
      <diagonal/>
    </border>
    <border>
      <left/>
      <right/>
      <top style="thin">
        <color indexed="8"/>
      </top>
      <bottom/>
      <diagonal/>
    </border>
    <border>
      <left/>
      <right style="medium">
        <color indexed="8"/>
      </right>
      <top style="hair">
        <color indexed="8"/>
      </top>
      <bottom/>
      <diagonal/>
    </border>
    <border>
      <left/>
      <right style="medium">
        <color indexed="8"/>
      </right>
      <top/>
      <bottom style="hair">
        <color indexed="8"/>
      </bottom>
      <diagonal/>
    </border>
    <border>
      <left/>
      <right/>
      <top style="hair">
        <color indexed="8"/>
      </top>
      <bottom/>
      <diagonal/>
    </border>
    <border>
      <left style="thin">
        <color indexed="8"/>
      </left>
      <right style="medium">
        <color indexed="8"/>
      </right>
      <top/>
      <bottom style="hair">
        <color indexed="8"/>
      </bottom>
      <diagonal/>
    </border>
    <border>
      <left style="medium">
        <color indexed="8"/>
      </left>
      <right style="thin">
        <color indexed="8"/>
      </right>
      <top/>
      <bottom style="thin">
        <color indexed="8"/>
      </bottom>
      <diagonal/>
    </border>
    <border>
      <left style="medium">
        <color indexed="8"/>
      </left>
      <right style="medium">
        <color indexed="8"/>
      </right>
      <top style="hair">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hair">
        <color indexed="8"/>
      </bottom>
      <diagonal/>
    </border>
    <border>
      <left style="thin">
        <color indexed="8"/>
      </left>
      <right style="medium">
        <color indexed="8"/>
      </right>
      <top style="hair">
        <color indexed="8"/>
      </top>
      <bottom style="hair">
        <color indexed="8"/>
      </bottom>
      <diagonal/>
    </border>
    <border>
      <left style="thin">
        <color indexed="8"/>
      </left>
      <right style="medium">
        <color indexed="8"/>
      </right>
      <top style="hair">
        <color indexed="8"/>
      </top>
      <bottom/>
      <diagonal/>
    </border>
    <border>
      <left style="thin">
        <color indexed="8"/>
      </left>
      <right style="medium">
        <color indexed="8"/>
      </right>
      <top style="hair">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medium">
        <color indexed="8"/>
      </bottom>
      <diagonal/>
    </border>
    <border>
      <left/>
      <right/>
      <top style="medium">
        <color indexed="8"/>
      </top>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bottom/>
      <diagonal/>
    </border>
    <border>
      <left/>
      <right/>
      <top style="thin">
        <color indexed="8"/>
      </top>
      <bottom style="thin">
        <color indexed="8"/>
      </bottom>
      <diagonal/>
    </border>
    <border>
      <left/>
      <right style="medium">
        <color indexed="8"/>
      </right>
      <top style="thin">
        <color indexed="8"/>
      </top>
      <bottom style="hair">
        <color indexed="8"/>
      </bottom>
      <diagonal/>
    </border>
    <border>
      <left/>
      <right/>
      <top style="thin">
        <color indexed="8"/>
      </top>
      <bottom style="medium">
        <color indexed="8"/>
      </bottom>
      <diagonal/>
    </border>
    <border>
      <left/>
      <right/>
      <top/>
      <bottom style="medium">
        <color indexed="8"/>
      </bottom>
      <diagonal/>
    </border>
    <border>
      <left/>
      <right/>
      <top style="medium">
        <color indexed="8"/>
      </top>
      <bottom style="thin">
        <color indexed="8"/>
      </bottom>
      <diagonal/>
    </border>
    <border>
      <left/>
      <right style="thin">
        <color indexed="8"/>
      </right>
      <top/>
      <bottom/>
      <diagonal/>
    </border>
    <border>
      <left/>
      <right style="medium">
        <color indexed="8"/>
      </right>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diagonal/>
    </border>
    <border>
      <left style="medium">
        <color indexed="8"/>
      </left>
      <right style="medium">
        <color indexed="8"/>
      </right>
      <top style="thin">
        <color indexed="8"/>
      </top>
      <bottom style="medium">
        <color indexed="8"/>
      </bottom>
      <diagonal/>
    </border>
    <border>
      <left style="thin">
        <color indexed="8"/>
      </left>
      <right/>
      <top/>
      <bottom/>
      <diagonal/>
    </border>
    <border>
      <left style="medium">
        <color indexed="8"/>
      </left>
      <right style="medium">
        <color indexed="8"/>
      </right>
      <top style="thin">
        <color indexed="8"/>
      </top>
      <bottom style="hair">
        <color indexed="8"/>
      </bottom>
      <diagonal/>
    </border>
    <border>
      <left/>
      <right/>
      <top/>
      <bottom style="hair">
        <color indexed="8"/>
      </bottom>
      <diagonal/>
    </border>
    <border>
      <left/>
      <right style="medium">
        <color indexed="8"/>
      </right>
      <top style="thin">
        <color indexed="8"/>
      </top>
      <bottom style="thin">
        <color indexed="8"/>
      </bottom>
      <diagonal/>
    </border>
    <border>
      <left/>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336">
    <xf numFmtId="0" fontId="0" fillId="0" borderId="0"/>
    <xf numFmtId="0" fontId="2" fillId="0" borderId="0"/>
    <xf numFmtId="0" fontId="6" fillId="0" borderId="0"/>
    <xf numFmtId="0" fontId="8" fillId="0" borderId="0"/>
    <xf numFmtId="0" fontId="9" fillId="0" borderId="0"/>
    <xf numFmtId="0" fontId="10" fillId="0" borderId="0"/>
    <xf numFmtId="0" fontId="10" fillId="0" borderId="0"/>
    <xf numFmtId="0" fontId="9" fillId="0" borderId="0"/>
    <xf numFmtId="0" fontId="2" fillId="0" borderId="0"/>
    <xf numFmtId="9" fontId="2" fillId="0" borderId="0" applyFont="0" applyFill="0" applyBorder="0" applyAlignment="0" applyProtection="0"/>
    <xf numFmtId="165" fontId="11" fillId="0" borderId="0" applyFont="0" applyFill="0" applyBorder="0" applyAlignment="0" applyProtection="0"/>
    <xf numFmtId="0" fontId="12" fillId="0" borderId="0"/>
    <xf numFmtId="0" fontId="2" fillId="0" borderId="0"/>
    <xf numFmtId="0" fontId="2" fillId="0" borderId="0"/>
    <xf numFmtId="0" fontId="21"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4"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31" fillId="9" borderId="0" applyNumberFormat="0" applyBorder="0" applyAlignment="0" applyProtection="0"/>
    <xf numFmtId="0" fontId="31" fillId="4"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2"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3" borderId="0" applyNumberFormat="0" applyBorder="0" applyAlignment="0" applyProtection="0"/>
    <xf numFmtId="0" fontId="32" fillId="18" borderId="0" applyNumberFormat="0" applyBorder="0" applyAlignment="0" applyProtection="0"/>
    <xf numFmtId="0" fontId="33" fillId="0" borderId="0"/>
    <xf numFmtId="0" fontId="34" fillId="10" borderId="5" applyNumberFormat="0" applyAlignment="0" applyProtection="0"/>
    <xf numFmtId="0" fontId="35" fillId="15" borderId="6" applyNumberFormat="0" applyAlignment="0" applyProtection="0"/>
    <xf numFmtId="0" fontId="33" fillId="0" borderId="0"/>
    <xf numFmtId="165" fontId="21" fillId="0" borderId="0" applyFont="0" applyFill="0" applyBorder="0" applyAlignment="0" applyProtection="0"/>
    <xf numFmtId="3" fontId="36" fillId="0" borderId="0" applyFont="0" applyFill="0" applyBorder="0" applyAlignment="0" applyProtection="0"/>
    <xf numFmtId="168" fontId="36" fillId="0" borderId="0" applyFont="0" applyFill="0" applyBorder="0" applyAlignment="0" applyProtection="0"/>
    <xf numFmtId="0" fontId="36" fillId="0" borderId="0" applyFont="0" applyFill="0" applyBorder="0" applyAlignment="0" applyProtection="0"/>
    <xf numFmtId="0" fontId="37" fillId="0" borderId="0" applyNumberFormat="0" applyFill="0" applyBorder="0" applyAlignment="0" applyProtection="0"/>
    <xf numFmtId="2" fontId="36" fillId="0" borderId="0" applyFont="0" applyFill="0" applyBorder="0" applyAlignment="0" applyProtection="0"/>
    <xf numFmtId="0" fontId="38" fillId="8" borderId="0" applyNumberFormat="0" applyBorder="0" applyAlignment="0" applyProtection="0"/>
    <xf numFmtId="0" fontId="39" fillId="0" borderId="7" applyNumberFormat="0" applyFill="0" applyAlignment="0" applyProtection="0"/>
    <xf numFmtId="0" fontId="40" fillId="0" borderId="8" applyNumberFormat="0" applyFill="0" applyAlignment="0" applyProtection="0"/>
    <xf numFmtId="0" fontId="41" fillId="0" borderId="9" applyNumberFormat="0" applyFill="0" applyAlignment="0" applyProtection="0"/>
    <xf numFmtId="0" fontId="41" fillId="0" borderId="0" applyNumberFormat="0" applyFill="0" applyBorder="0" applyAlignment="0" applyProtection="0"/>
    <xf numFmtId="0" fontId="42" fillId="4" borderId="5" applyNumberFormat="0" applyAlignment="0" applyProtection="0"/>
    <xf numFmtId="0" fontId="43" fillId="0" borderId="10" applyNumberFormat="0" applyFill="0" applyAlignment="0" applyProtection="0"/>
    <xf numFmtId="0" fontId="44" fillId="11" borderId="0" applyNumberFormat="0" applyBorder="0" applyAlignment="0" applyProtection="0"/>
    <xf numFmtId="0" fontId="21" fillId="0" borderId="0"/>
    <xf numFmtId="0" fontId="45" fillId="0" borderId="0"/>
    <xf numFmtId="0" fontId="8" fillId="6" borderId="11" applyNumberFormat="0" applyFont="0" applyAlignment="0" applyProtection="0"/>
    <xf numFmtId="0" fontId="46" fillId="10" borderId="12" applyNumberFormat="0" applyAlignment="0" applyProtection="0"/>
    <xf numFmtId="0" fontId="47" fillId="0" borderId="0"/>
    <xf numFmtId="0" fontId="47" fillId="0" borderId="0"/>
    <xf numFmtId="0" fontId="48" fillId="0" borderId="0" applyNumberFormat="0" applyFill="0" applyBorder="0" applyAlignment="0" applyProtection="0"/>
    <xf numFmtId="0" fontId="49" fillId="0" borderId="13" applyNumberFormat="0" applyFill="0" applyAlignment="0" applyProtection="0"/>
    <xf numFmtId="0" fontId="33" fillId="0" borderId="0"/>
    <xf numFmtId="0" fontId="50" fillId="0" borderId="0" applyNumberFormat="0" applyFill="0" applyBorder="0" applyAlignment="0" applyProtection="0"/>
    <xf numFmtId="49" fontId="51" fillId="0" borderId="0">
      <alignment horizontal="center"/>
    </xf>
    <xf numFmtId="49" fontId="51" fillId="0" borderId="14">
      <alignment horizontal="center" wrapText="1"/>
    </xf>
    <xf numFmtId="49" fontId="51" fillId="0" borderId="15">
      <alignment horizontal="center" wrapText="1"/>
    </xf>
    <xf numFmtId="49" fontId="51" fillId="0" borderId="16">
      <alignment horizontal="center"/>
    </xf>
    <xf numFmtId="49" fontId="51" fillId="0" borderId="17"/>
    <xf numFmtId="4" fontId="51" fillId="0" borderId="16">
      <alignment horizontal="right"/>
    </xf>
    <xf numFmtId="4" fontId="51" fillId="0" borderId="14">
      <alignment horizontal="right"/>
    </xf>
    <xf numFmtId="49" fontId="51" fillId="0" borderId="0">
      <alignment horizontal="right"/>
    </xf>
    <xf numFmtId="4" fontId="51" fillId="0" borderId="18">
      <alignment horizontal="right"/>
    </xf>
    <xf numFmtId="49" fontId="51" fillId="0" borderId="19">
      <alignment horizontal="center"/>
    </xf>
    <xf numFmtId="4" fontId="51" fillId="0" borderId="20">
      <alignment horizontal="right"/>
    </xf>
    <xf numFmtId="0" fontId="51" fillId="0" borderId="21">
      <alignment horizontal="left" wrapText="1"/>
    </xf>
    <xf numFmtId="0" fontId="52" fillId="0" borderId="22">
      <alignment horizontal="left" wrapText="1"/>
    </xf>
    <xf numFmtId="0" fontId="51" fillId="0" borderId="23">
      <alignment horizontal="left" wrapText="1" indent="2"/>
    </xf>
    <xf numFmtId="0" fontId="47" fillId="0" borderId="24"/>
    <xf numFmtId="0" fontId="51" fillId="0" borderId="17"/>
    <xf numFmtId="0" fontId="47" fillId="0" borderId="17"/>
    <xf numFmtId="0" fontId="52" fillId="0" borderId="0">
      <alignment horizontal="center"/>
    </xf>
    <xf numFmtId="0" fontId="52" fillId="0" borderId="17"/>
    <xf numFmtId="0" fontId="51" fillId="0" borderId="25">
      <alignment horizontal="left" wrapText="1"/>
    </xf>
    <xf numFmtId="0" fontId="51" fillId="0" borderId="26">
      <alignment horizontal="left" wrapText="1" indent="1"/>
    </xf>
    <xf numFmtId="0" fontId="51" fillId="0" borderId="25">
      <alignment horizontal="left" wrapText="1" indent="2"/>
    </xf>
    <xf numFmtId="0" fontId="47" fillId="19" borderId="27"/>
    <xf numFmtId="0" fontId="51" fillId="0" borderId="28">
      <alignment horizontal="left" wrapText="1" indent="2"/>
    </xf>
    <xf numFmtId="0" fontId="51" fillId="0" borderId="0">
      <alignment horizontal="center" wrapText="1"/>
    </xf>
    <xf numFmtId="49" fontId="51" fillId="0" borderId="17">
      <alignment horizontal="left"/>
    </xf>
    <xf numFmtId="49" fontId="51" fillId="0" borderId="29">
      <alignment horizontal="center" wrapText="1"/>
    </xf>
    <xf numFmtId="49" fontId="51" fillId="0" borderId="29">
      <alignment horizontal="center" shrinkToFit="1"/>
    </xf>
    <xf numFmtId="49" fontId="51" fillId="0" borderId="16">
      <alignment horizontal="center" shrinkToFit="1"/>
    </xf>
    <xf numFmtId="0" fontId="51" fillId="0" borderId="30">
      <alignment horizontal="left" wrapText="1"/>
    </xf>
    <xf numFmtId="0" fontId="51" fillId="0" borderId="21">
      <alignment horizontal="left" wrapText="1" indent="1"/>
    </xf>
    <xf numFmtId="0" fontId="51" fillId="0" borderId="30">
      <alignment horizontal="left" wrapText="1" indent="2"/>
    </xf>
    <xf numFmtId="0" fontId="51" fillId="0" borderId="21">
      <alignment horizontal="left" wrapText="1" indent="2"/>
    </xf>
    <xf numFmtId="0" fontId="47" fillId="0" borderId="31"/>
    <xf numFmtId="0" fontId="47" fillId="0" borderId="32"/>
    <xf numFmtId="0" fontId="52" fillId="0" borderId="33">
      <alignment horizontal="center" vertical="center" textRotation="90" wrapText="1"/>
    </xf>
    <xf numFmtId="0" fontId="52" fillId="0" borderId="24">
      <alignment horizontal="center" vertical="center" textRotation="90" wrapText="1"/>
    </xf>
    <xf numFmtId="0" fontId="51" fillId="0" borderId="0">
      <alignment vertical="center"/>
    </xf>
    <xf numFmtId="0" fontId="52" fillId="0" borderId="17">
      <alignment horizontal="center" vertical="center" textRotation="90" wrapText="1"/>
    </xf>
    <xf numFmtId="0" fontId="52" fillId="0" borderId="24">
      <alignment horizontal="center" vertical="center" textRotation="90"/>
    </xf>
    <xf numFmtId="0" fontId="52" fillId="0" borderId="17">
      <alignment horizontal="center" vertical="center" textRotation="90"/>
    </xf>
    <xf numFmtId="0" fontId="52" fillId="0" borderId="33">
      <alignment horizontal="center" vertical="center" textRotation="90"/>
    </xf>
    <xf numFmtId="0" fontId="52" fillId="0" borderId="34">
      <alignment horizontal="center" vertical="center" textRotation="90"/>
    </xf>
    <xf numFmtId="0" fontId="22" fillId="0" borderId="17">
      <alignment wrapText="1"/>
    </xf>
    <xf numFmtId="0" fontId="22" fillId="0" borderId="34">
      <alignment wrapText="1"/>
    </xf>
    <xf numFmtId="0" fontId="22" fillId="0" borderId="24">
      <alignment wrapText="1"/>
    </xf>
    <xf numFmtId="0" fontId="51" fillId="0" borderId="34">
      <alignment horizontal="center" vertical="top" wrapText="1"/>
    </xf>
    <xf numFmtId="0" fontId="52" fillId="0" borderId="35"/>
    <xf numFmtId="49" fontId="53" fillId="0" borderId="36">
      <alignment horizontal="left" vertical="center" wrapText="1"/>
    </xf>
    <xf numFmtId="49" fontId="51" fillId="0" borderId="37">
      <alignment horizontal="left" vertical="center" wrapText="1" indent="2"/>
    </xf>
    <xf numFmtId="49" fontId="51" fillId="0" borderId="28">
      <alignment horizontal="left" vertical="center" wrapText="1" indent="3"/>
    </xf>
    <xf numFmtId="49" fontId="51" fillId="0" borderId="36">
      <alignment horizontal="left" vertical="center" wrapText="1" indent="3"/>
    </xf>
    <xf numFmtId="49" fontId="51" fillId="0" borderId="38">
      <alignment horizontal="left" vertical="center" wrapText="1" indent="3"/>
    </xf>
    <xf numFmtId="0" fontId="53" fillId="0" borderId="35">
      <alignment horizontal="left" vertical="center" wrapText="1"/>
    </xf>
    <xf numFmtId="49" fontId="51" fillId="0" borderId="24">
      <alignment horizontal="left" vertical="center" wrapText="1" indent="3"/>
    </xf>
    <xf numFmtId="49" fontId="51" fillId="0" borderId="0">
      <alignment horizontal="left" vertical="center" wrapText="1" indent="3"/>
    </xf>
    <xf numFmtId="49" fontId="51" fillId="0" borderId="17">
      <alignment horizontal="left" vertical="center" wrapText="1" indent="3"/>
    </xf>
    <xf numFmtId="49" fontId="53" fillId="0" borderId="35">
      <alignment horizontal="left" vertical="center" wrapText="1"/>
    </xf>
    <xf numFmtId="0" fontId="51" fillId="0" borderId="36">
      <alignment horizontal="left" vertical="center" wrapText="1"/>
    </xf>
    <xf numFmtId="0" fontId="51" fillId="0" borderId="38">
      <alignment horizontal="left" vertical="center" wrapText="1"/>
    </xf>
    <xf numFmtId="49" fontId="51" fillId="0" borderId="36">
      <alignment horizontal="left" vertical="center" wrapText="1"/>
    </xf>
    <xf numFmtId="49" fontId="51" fillId="0" borderId="38">
      <alignment horizontal="left" vertical="center" wrapText="1"/>
    </xf>
    <xf numFmtId="49" fontId="52" fillId="0" borderId="39">
      <alignment horizontal="center"/>
    </xf>
    <xf numFmtId="49" fontId="52" fillId="0" borderId="40">
      <alignment horizontal="center" vertical="center" wrapText="1"/>
    </xf>
    <xf numFmtId="49" fontId="51" fillId="0" borderId="41">
      <alignment horizontal="center" vertical="center" wrapText="1"/>
    </xf>
    <xf numFmtId="49" fontId="51" fillId="0" borderId="29">
      <alignment horizontal="center" vertical="center" wrapText="1"/>
    </xf>
    <xf numFmtId="49" fontId="51" fillId="0" borderId="40">
      <alignment horizontal="center" vertical="center" wrapText="1"/>
    </xf>
    <xf numFmtId="49" fontId="51" fillId="0" borderId="42">
      <alignment horizontal="center" vertical="center" wrapText="1"/>
    </xf>
    <xf numFmtId="49" fontId="51" fillId="0" borderId="43">
      <alignment horizontal="center" vertical="center" wrapText="1"/>
    </xf>
    <xf numFmtId="49" fontId="51" fillId="0" borderId="0">
      <alignment horizontal="center" vertical="center" wrapText="1"/>
    </xf>
    <xf numFmtId="49" fontId="51" fillId="0" borderId="17">
      <alignment horizontal="center" vertical="center" wrapText="1"/>
    </xf>
    <xf numFmtId="49" fontId="52" fillId="0" borderId="39">
      <alignment horizontal="center" vertical="center" wrapText="1"/>
    </xf>
    <xf numFmtId="0" fontId="52" fillId="0" borderId="39">
      <alignment horizontal="center" vertical="center"/>
    </xf>
    <xf numFmtId="0" fontId="51" fillId="0" borderId="41">
      <alignment horizontal="center" vertical="center"/>
    </xf>
    <xf numFmtId="0" fontId="51" fillId="0" borderId="29">
      <alignment horizontal="center" vertical="center"/>
    </xf>
    <xf numFmtId="0" fontId="51" fillId="0" borderId="40">
      <alignment horizontal="center" vertical="center"/>
    </xf>
    <xf numFmtId="0" fontId="52" fillId="0" borderId="40">
      <alignment horizontal="center" vertical="center"/>
    </xf>
    <xf numFmtId="0" fontId="51" fillId="0" borderId="42">
      <alignment horizontal="center" vertical="center"/>
    </xf>
    <xf numFmtId="49" fontId="52" fillId="0" borderId="39">
      <alignment horizontal="center" vertical="center"/>
    </xf>
    <xf numFmtId="49" fontId="51" fillId="0" borderId="41">
      <alignment horizontal="center" vertical="center"/>
    </xf>
    <xf numFmtId="49" fontId="51" fillId="0" borderId="29">
      <alignment horizontal="center" vertical="center"/>
    </xf>
    <xf numFmtId="49" fontId="51" fillId="0" borderId="40">
      <alignment horizontal="center" vertical="center"/>
    </xf>
    <xf numFmtId="49" fontId="51" fillId="0" borderId="42">
      <alignment horizontal="center" vertical="center"/>
    </xf>
    <xf numFmtId="49" fontId="51" fillId="0" borderId="17">
      <alignment horizontal="center"/>
    </xf>
    <xf numFmtId="0" fontId="51" fillId="0" borderId="24">
      <alignment horizontal="center"/>
    </xf>
    <xf numFmtId="0" fontId="51" fillId="0" borderId="0">
      <alignment horizontal="center"/>
    </xf>
    <xf numFmtId="49" fontId="51" fillId="0" borderId="17"/>
    <xf numFmtId="0" fontId="51" fillId="0" borderId="34">
      <alignment horizontal="center" vertical="top"/>
    </xf>
    <xf numFmtId="49" fontId="51" fillId="0" borderId="34">
      <alignment horizontal="center" vertical="top" wrapText="1"/>
    </xf>
    <xf numFmtId="0" fontId="51" fillId="0" borderId="31"/>
    <xf numFmtId="4" fontId="51" fillId="0" borderId="44">
      <alignment horizontal="right"/>
    </xf>
    <xf numFmtId="4" fontId="51" fillId="0" borderId="43">
      <alignment horizontal="right"/>
    </xf>
    <xf numFmtId="4" fontId="51" fillId="0" borderId="0">
      <alignment horizontal="right" shrinkToFit="1"/>
    </xf>
    <xf numFmtId="4" fontId="51" fillId="0" borderId="17">
      <alignment horizontal="right"/>
    </xf>
    <xf numFmtId="0" fontId="51" fillId="0" borderId="24"/>
    <xf numFmtId="0" fontId="51" fillId="0" borderId="34">
      <alignment horizontal="center" vertical="top" wrapText="1"/>
    </xf>
    <xf numFmtId="0" fontId="51" fillId="0" borderId="17">
      <alignment horizontal="center"/>
    </xf>
    <xf numFmtId="49" fontId="51" fillId="0" borderId="24">
      <alignment horizontal="center"/>
    </xf>
    <xf numFmtId="49" fontId="51" fillId="0" borderId="0">
      <alignment horizontal="left"/>
    </xf>
    <xf numFmtId="4" fontId="51" fillId="0" borderId="31">
      <alignment horizontal="right"/>
    </xf>
    <xf numFmtId="0" fontId="51" fillId="0" borderId="34">
      <alignment horizontal="center" vertical="top"/>
    </xf>
    <xf numFmtId="4" fontId="51" fillId="0" borderId="32">
      <alignment horizontal="right"/>
    </xf>
    <xf numFmtId="4" fontId="51" fillId="0" borderId="45">
      <alignment horizontal="right"/>
    </xf>
    <xf numFmtId="0" fontId="51" fillId="0" borderId="32"/>
    <xf numFmtId="0" fontId="8" fillId="0" borderId="46"/>
    <xf numFmtId="0" fontId="47" fillId="19" borderId="0"/>
    <xf numFmtId="0" fontId="52" fillId="0" borderId="0"/>
    <xf numFmtId="0" fontId="54" fillId="0" borderId="0"/>
    <xf numFmtId="0" fontId="51" fillId="0" borderId="0">
      <alignment horizontal="left"/>
    </xf>
    <xf numFmtId="0" fontId="51" fillId="0" borderId="0"/>
    <xf numFmtId="0" fontId="8" fillId="0" borderId="0"/>
    <xf numFmtId="0" fontId="47" fillId="0" borderId="0"/>
    <xf numFmtId="0" fontId="47" fillId="19" borderId="17"/>
    <xf numFmtId="49" fontId="51" fillId="0" borderId="34">
      <alignment horizontal="center" vertical="center" wrapText="1"/>
    </xf>
    <xf numFmtId="49" fontId="51" fillId="0" borderId="34">
      <alignment horizontal="center" vertical="center" wrapText="1"/>
    </xf>
    <xf numFmtId="0" fontId="47" fillId="19" borderId="47"/>
    <xf numFmtId="0" fontId="51" fillId="0" borderId="48">
      <alignment horizontal="left" wrapText="1"/>
    </xf>
    <xf numFmtId="0" fontId="51" fillId="0" borderId="25">
      <alignment horizontal="left" wrapText="1" indent="1"/>
    </xf>
    <xf numFmtId="0" fontId="51" fillId="0" borderId="19">
      <alignment horizontal="left" wrapText="1" indent="2"/>
    </xf>
    <xf numFmtId="0" fontId="47" fillId="19" borderId="24"/>
    <xf numFmtId="0" fontId="55" fillId="0" borderId="0">
      <alignment horizontal="center" wrapText="1"/>
    </xf>
    <xf numFmtId="0" fontId="56" fillId="0" borderId="0">
      <alignment horizontal="center" vertical="top"/>
    </xf>
    <xf numFmtId="0" fontId="51" fillId="0" borderId="17">
      <alignment wrapText="1"/>
    </xf>
    <xf numFmtId="0" fontId="51" fillId="0" borderId="47">
      <alignment wrapText="1"/>
    </xf>
    <xf numFmtId="0" fontId="51" fillId="0" borderId="24">
      <alignment horizontal="left"/>
    </xf>
    <xf numFmtId="0" fontId="47" fillId="19" borderId="49"/>
    <xf numFmtId="49" fontId="51" fillId="0" borderId="39">
      <alignment horizontal="center" wrapText="1"/>
    </xf>
    <xf numFmtId="49" fontId="51" fillId="0" borderId="41">
      <alignment horizontal="center" wrapText="1"/>
    </xf>
    <xf numFmtId="49" fontId="51" fillId="0" borderId="40">
      <alignment horizontal="center"/>
    </xf>
    <xf numFmtId="0" fontId="47" fillId="19" borderId="50"/>
    <xf numFmtId="0" fontId="51" fillId="0" borderId="43"/>
    <xf numFmtId="0" fontId="51" fillId="0" borderId="0">
      <alignment horizontal="center"/>
    </xf>
    <xf numFmtId="49" fontId="51" fillId="0" borderId="24"/>
    <xf numFmtId="49" fontId="51" fillId="0" borderId="0"/>
    <xf numFmtId="49" fontId="51" fillId="0" borderId="14">
      <alignment horizontal="center"/>
    </xf>
    <xf numFmtId="49" fontId="51" fillId="0" borderId="31">
      <alignment horizontal="center"/>
    </xf>
    <xf numFmtId="49" fontId="51" fillId="0" borderId="34">
      <alignment horizontal="center"/>
    </xf>
    <xf numFmtId="49" fontId="51" fillId="0" borderId="34">
      <alignment horizontal="center" vertical="center" wrapText="1"/>
    </xf>
    <xf numFmtId="49" fontId="51" fillId="0" borderId="44">
      <alignment horizontal="center" vertical="center" wrapText="1"/>
    </xf>
    <xf numFmtId="0" fontId="47" fillId="19" borderId="51"/>
    <xf numFmtId="4" fontId="51" fillId="0" borderId="34">
      <alignment horizontal="right"/>
    </xf>
    <xf numFmtId="0" fontId="51" fillId="20" borderId="43"/>
    <xf numFmtId="0" fontId="51" fillId="20" borderId="0"/>
    <xf numFmtId="0" fontId="55" fillId="0" borderId="0">
      <alignment horizontal="center" wrapText="1"/>
    </xf>
    <xf numFmtId="0" fontId="10" fillId="0" borderId="52"/>
    <xf numFmtId="49" fontId="57" fillId="0" borderId="53">
      <alignment horizontal="right"/>
    </xf>
    <xf numFmtId="0" fontId="51" fillId="0" borderId="53">
      <alignment horizontal="right"/>
    </xf>
    <xf numFmtId="0" fontId="10" fillId="0" borderId="17"/>
    <xf numFmtId="0" fontId="51" fillId="0" borderId="44">
      <alignment horizontal="center"/>
    </xf>
    <xf numFmtId="49" fontId="47" fillId="0" borderId="54">
      <alignment horizontal="center"/>
    </xf>
    <xf numFmtId="169" fontId="51" fillId="0" borderId="22">
      <alignment horizontal="center"/>
    </xf>
    <xf numFmtId="0" fontId="51" fillId="0" borderId="55">
      <alignment horizontal="center"/>
    </xf>
    <xf numFmtId="49" fontId="51" fillId="0" borderId="23">
      <alignment horizontal="center"/>
    </xf>
    <xf numFmtId="49" fontId="51" fillId="0" borderId="22">
      <alignment horizontal="center"/>
    </xf>
    <xf numFmtId="0" fontId="51" fillId="0" borderId="22">
      <alignment horizontal="center"/>
    </xf>
    <xf numFmtId="49" fontId="51" fillId="0" borderId="56">
      <alignment horizontal="center"/>
    </xf>
    <xf numFmtId="0" fontId="8" fillId="0" borderId="43"/>
    <xf numFmtId="0" fontId="10" fillId="0" borderId="0"/>
    <xf numFmtId="0" fontId="47" fillId="0" borderId="57"/>
    <xf numFmtId="0" fontId="47" fillId="0" borderId="46"/>
    <xf numFmtId="4" fontId="51" fillId="0" borderId="19">
      <alignment horizontal="right"/>
    </xf>
    <xf numFmtId="49" fontId="51" fillId="0" borderId="32">
      <alignment horizontal="center"/>
    </xf>
    <xf numFmtId="0" fontId="51" fillId="0" borderId="58">
      <alignment horizontal="left" wrapText="1"/>
    </xf>
    <xf numFmtId="0" fontId="51" fillId="0" borderId="30">
      <alignment horizontal="left" wrapText="1" indent="1"/>
    </xf>
    <xf numFmtId="0" fontId="51" fillId="0" borderId="22">
      <alignment horizontal="left" wrapText="1" indent="2"/>
    </xf>
    <xf numFmtId="0" fontId="47" fillId="19" borderId="59"/>
    <xf numFmtId="0" fontId="51" fillId="20" borderId="27"/>
    <xf numFmtId="0" fontId="55" fillId="0" borderId="0">
      <alignment horizontal="left" wrapText="1"/>
    </xf>
    <xf numFmtId="49" fontId="47" fillId="0" borderId="0"/>
    <xf numFmtId="0" fontId="51" fillId="0" borderId="0">
      <alignment horizontal="right"/>
    </xf>
    <xf numFmtId="49" fontId="51" fillId="0" borderId="0">
      <alignment horizontal="right"/>
    </xf>
    <xf numFmtId="0" fontId="51" fillId="0" borderId="0">
      <alignment horizontal="left" wrapText="1"/>
    </xf>
    <xf numFmtId="0" fontId="51" fillId="0" borderId="17">
      <alignment horizontal="left"/>
    </xf>
    <xf numFmtId="0" fontId="51" fillId="0" borderId="26">
      <alignment horizontal="left" wrapText="1"/>
    </xf>
    <xf numFmtId="0" fontId="51" fillId="0" borderId="47"/>
    <xf numFmtId="0" fontId="52" fillId="0" borderId="60">
      <alignment horizontal="left" wrapText="1"/>
    </xf>
    <xf numFmtId="0" fontId="51" fillId="0" borderId="18">
      <alignment horizontal="left" wrapText="1" indent="2"/>
    </xf>
    <xf numFmtId="49" fontId="51" fillId="0" borderId="0">
      <alignment horizontal="center" wrapText="1"/>
    </xf>
    <xf numFmtId="49" fontId="51" fillId="0" borderId="40">
      <alignment horizontal="center" wrapText="1"/>
    </xf>
    <xf numFmtId="0" fontId="51" fillId="0" borderId="61"/>
    <xf numFmtId="0" fontId="51" fillId="0" borderId="62">
      <alignment horizontal="center" wrapText="1"/>
    </xf>
    <xf numFmtId="0" fontId="47" fillId="19" borderId="43"/>
    <xf numFmtId="49" fontId="51" fillId="0" borderId="29">
      <alignment horizontal="center"/>
    </xf>
    <xf numFmtId="0" fontId="47" fillId="0" borderId="43"/>
    <xf numFmtId="0" fontId="31"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42" fillId="27" borderId="5" applyNumberFormat="0" applyAlignment="0" applyProtection="0"/>
    <xf numFmtId="0" fontId="46" fillId="19" borderId="12" applyNumberFormat="0" applyAlignment="0" applyProtection="0"/>
    <xf numFmtId="0" fontId="34" fillId="19" borderId="5" applyNumberFormat="0" applyAlignment="0" applyProtection="0"/>
    <xf numFmtId="0" fontId="39" fillId="0" borderId="7" applyNumberFormat="0" applyFill="0" applyAlignment="0" applyProtection="0"/>
    <xf numFmtId="0" fontId="40" fillId="0" borderId="8" applyNumberFormat="0" applyFill="0" applyAlignment="0" applyProtection="0"/>
    <xf numFmtId="0" fontId="41" fillId="0" borderId="9" applyNumberFormat="0" applyFill="0" applyAlignment="0" applyProtection="0"/>
    <xf numFmtId="0" fontId="41" fillId="0" borderId="0" applyNumberFormat="0" applyFill="0" applyBorder="0" applyAlignment="0" applyProtection="0"/>
    <xf numFmtId="0" fontId="49" fillId="0" borderId="13" applyNumberFormat="0" applyFill="0" applyAlignment="0" applyProtection="0"/>
    <xf numFmtId="0" fontId="35" fillId="23" borderId="6" applyNumberFormat="0" applyAlignment="0" applyProtection="0"/>
    <xf numFmtId="0" fontId="58" fillId="0" borderId="0" applyNumberFormat="0" applyFill="0" applyBorder="0" applyAlignment="0" applyProtection="0"/>
    <xf numFmtId="0" fontId="44" fillId="28" borderId="0" applyNumberFormat="0" applyBorder="0" applyAlignment="0" applyProtection="0"/>
    <xf numFmtId="0" fontId="47" fillId="0" borderId="0"/>
    <xf numFmtId="0" fontId="8" fillId="0" borderId="0"/>
    <xf numFmtId="0" fontId="8" fillId="0" borderId="0"/>
    <xf numFmtId="0" fontId="8" fillId="0" borderId="0"/>
    <xf numFmtId="0" fontId="8" fillId="0" borderId="0"/>
    <xf numFmtId="0" fontId="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1" fillId="0" borderId="0"/>
    <xf numFmtId="0" fontId="8" fillId="0" borderId="0"/>
    <xf numFmtId="0" fontId="8" fillId="0" borderId="0"/>
    <xf numFmtId="0" fontId="8" fillId="0" borderId="0"/>
    <xf numFmtId="0" fontId="1" fillId="0" borderId="0"/>
    <xf numFmtId="0" fontId="2" fillId="0" borderId="0"/>
    <xf numFmtId="0" fontId="59" fillId="0" borderId="0"/>
    <xf numFmtId="0" fontId="6" fillId="0" borderId="0"/>
    <xf numFmtId="0" fontId="59" fillId="0" borderId="0"/>
    <xf numFmtId="0" fontId="8" fillId="0" borderId="0"/>
    <xf numFmtId="0" fontId="2" fillId="0" borderId="0"/>
    <xf numFmtId="0" fontId="2" fillId="0" borderId="0"/>
    <xf numFmtId="0" fontId="2" fillId="0" borderId="0"/>
    <xf numFmtId="0" fontId="21"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29" borderId="0" applyNumberFormat="0" applyBorder="0" applyAlignment="0" applyProtection="0"/>
    <xf numFmtId="0" fontId="37" fillId="0" borderId="0" applyNumberFormat="0" applyFill="0" applyBorder="0" applyAlignment="0" applyProtection="0"/>
    <xf numFmtId="0" fontId="21" fillId="30" borderId="11" applyNumberFormat="0" applyFont="0" applyAlignment="0" applyProtection="0"/>
    <xf numFmtId="9" fontId="8" fillId="0" borderId="0" applyFont="0" applyFill="0" applyBorder="0" applyAlignment="0" applyProtection="0"/>
    <xf numFmtId="9" fontId="21"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1" fillId="0" borderId="0" applyFont="0" applyFill="0" applyBorder="0" applyAlignment="0" applyProtection="0"/>
    <xf numFmtId="0" fontId="43" fillId="0" borderId="10" applyNumberFormat="0" applyFill="0" applyAlignment="0" applyProtection="0"/>
    <xf numFmtId="0" fontId="10" fillId="0" borderId="0"/>
    <xf numFmtId="0" fontId="50" fillId="0" borderId="0" applyNumberFormat="0" applyFill="0" applyBorder="0" applyAlignment="0" applyProtection="0"/>
    <xf numFmtId="170" fontId="21" fillId="0" borderId="0" applyFont="0" applyFill="0" applyBorder="0" applyAlignment="0" applyProtection="0"/>
    <xf numFmtId="165" fontId="2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38" fillId="31" borderId="0" applyNumberFormat="0" applyBorder="0" applyAlignment="0" applyProtection="0"/>
    <xf numFmtId="0" fontId="2" fillId="0" borderId="0"/>
    <xf numFmtId="0" fontId="1" fillId="0" borderId="0"/>
    <xf numFmtId="0" fontId="1" fillId="0" borderId="0"/>
  </cellStyleXfs>
  <cellXfs count="282">
    <xf numFmtId="0" fontId="0" fillId="0" borderId="0" xfId="0"/>
    <xf numFmtId="0" fontId="2" fillId="2" borderId="0" xfId="1" applyFont="1" applyFill="1" applyBorder="1" applyAlignment="1" applyProtection="1"/>
    <xf numFmtId="0" fontId="3" fillId="2" borderId="0" xfId="1" applyFont="1" applyFill="1" applyBorder="1" applyAlignment="1" applyProtection="1"/>
    <xf numFmtId="0" fontId="3" fillId="0" borderId="0" xfId="1" applyFont="1" applyBorder="1" applyAlignment="1" applyProtection="1"/>
    <xf numFmtId="0" fontId="3" fillId="0" borderId="0" xfId="1" applyFont="1"/>
    <xf numFmtId="0" fontId="5" fillId="0" borderId="0" xfId="1" applyFont="1" applyBorder="1" applyAlignment="1" applyProtection="1">
      <alignment horizontal="center"/>
    </xf>
    <xf numFmtId="0" fontId="3" fillId="2" borderId="0" xfId="1" applyFont="1" applyFill="1" applyBorder="1" applyAlignment="1" applyProtection="1">
      <alignment wrapText="1"/>
    </xf>
    <xf numFmtId="0" fontId="3" fillId="2" borderId="0" xfId="1" applyFont="1" applyFill="1" applyAlignment="1">
      <alignment horizontal="center"/>
    </xf>
    <xf numFmtId="0" fontId="5" fillId="2" borderId="1" xfId="2" applyNumberFormat="1" applyFont="1" applyFill="1" applyBorder="1" applyAlignment="1">
      <alignment horizontal="center" vertical="center" readingOrder="1"/>
    </xf>
    <xf numFmtId="164" fontId="7" fillId="2" borderId="1" xfId="1" applyNumberFormat="1" applyFont="1" applyFill="1" applyBorder="1" applyAlignment="1">
      <alignment horizontal="center" vertical="center" wrapText="1"/>
    </xf>
    <xf numFmtId="49" fontId="5" fillId="2" borderId="1" xfId="1" applyNumberFormat="1" applyFont="1" applyFill="1" applyBorder="1" applyAlignment="1">
      <alignment horizontal="left" vertical="center" wrapText="1"/>
    </xf>
    <xf numFmtId="49" fontId="5" fillId="2" borderId="1" xfId="1" applyNumberFormat="1" applyFont="1" applyFill="1" applyBorder="1" applyAlignment="1" applyProtection="1">
      <alignment horizontal="center" vertical="center" wrapText="1"/>
    </xf>
    <xf numFmtId="164" fontId="5" fillId="2" borderId="1" xfId="1" applyNumberFormat="1" applyFont="1" applyFill="1" applyBorder="1" applyAlignment="1" applyProtection="1">
      <alignment horizontal="right" vertical="center" wrapText="1"/>
    </xf>
    <xf numFmtId="49" fontId="3" fillId="2" borderId="1" xfId="1" applyNumberFormat="1" applyFont="1" applyFill="1" applyBorder="1" applyAlignment="1" applyProtection="1">
      <alignment horizontal="left" vertical="center" wrapText="1"/>
    </xf>
    <xf numFmtId="49" fontId="3" fillId="2" borderId="1" xfId="1" applyNumberFormat="1" applyFont="1" applyFill="1" applyBorder="1" applyAlignment="1" applyProtection="1">
      <alignment horizontal="center" vertical="center" wrapText="1"/>
    </xf>
    <xf numFmtId="164" fontId="3" fillId="2" borderId="1" xfId="1" applyNumberFormat="1" applyFont="1" applyFill="1" applyBorder="1" applyAlignment="1" applyProtection="1">
      <alignment horizontal="right" vertical="center" wrapText="1"/>
    </xf>
    <xf numFmtId="49" fontId="5" fillId="2" borderId="1" xfId="1" applyNumberFormat="1" applyFont="1" applyFill="1" applyBorder="1" applyAlignment="1">
      <alignment horizontal="center" vertical="center" wrapText="1"/>
    </xf>
    <xf numFmtId="49" fontId="5" fillId="2" borderId="1" xfId="3" applyNumberFormat="1" applyFont="1" applyFill="1" applyBorder="1" applyAlignment="1">
      <alignment horizontal="justify" vertical="center" wrapText="1"/>
    </xf>
    <xf numFmtId="49" fontId="3" fillId="2" borderId="1" xfId="3" applyNumberFormat="1" applyFont="1" applyFill="1" applyBorder="1" applyAlignment="1">
      <alignment horizontal="justify" vertical="center" wrapText="1"/>
    </xf>
    <xf numFmtId="49" fontId="5" fillId="2" borderId="1" xfId="1" applyNumberFormat="1" applyFont="1" applyFill="1" applyBorder="1" applyAlignment="1" applyProtection="1">
      <alignment horizontal="left" vertical="center"/>
    </xf>
    <xf numFmtId="164" fontId="5" fillId="2" borderId="1" xfId="1" applyNumberFormat="1" applyFont="1" applyFill="1" applyBorder="1" applyAlignment="1" applyProtection="1">
      <alignment horizontal="right" vertical="center"/>
    </xf>
    <xf numFmtId="164" fontId="3" fillId="0" borderId="0" xfId="1" applyNumberFormat="1" applyFont="1"/>
    <xf numFmtId="0" fontId="3" fillId="2" borderId="0" xfId="1" applyFont="1" applyFill="1"/>
    <xf numFmtId="0" fontId="3" fillId="2" borderId="0" xfId="11" applyFont="1" applyFill="1" applyBorder="1" applyAlignment="1" applyProtection="1"/>
    <xf numFmtId="0" fontId="3" fillId="0" borderId="0" xfId="11" applyFont="1"/>
    <xf numFmtId="0" fontId="3" fillId="2" borderId="0" xfId="11" applyFont="1" applyFill="1" applyBorder="1" applyAlignment="1">
      <alignment horizontal="left"/>
    </xf>
    <xf numFmtId="0" fontId="3" fillId="2" borderId="0" xfId="11" applyFont="1" applyFill="1" applyBorder="1" applyAlignment="1" applyProtection="1">
      <alignment wrapText="1"/>
    </xf>
    <xf numFmtId="0" fontId="3" fillId="2" borderId="0" xfId="11" applyFont="1" applyFill="1" applyAlignment="1"/>
    <xf numFmtId="0" fontId="3" fillId="2" borderId="0" xfId="11" applyFont="1" applyFill="1" applyAlignment="1">
      <alignment horizontal="right" vertical="center"/>
    </xf>
    <xf numFmtId="0" fontId="3" fillId="0" borderId="0" xfId="11" applyFont="1" applyAlignment="1"/>
    <xf numFmtId="0" fontId="7" fillId="2" borderId="1" xfId="2" applyNumberFormat="1" applyFont="1" applyFill="1" applyBorder="1" applyAlignment="1">
      <alignment horizontal="center" vertical="center" readingOrder="1"/>
    </xf>
    <xf numFmtId="164" fontId="5" fillId="2" borderId="1" xfId="11" applyNumberFormat="1" applyFont="1" applyFill="1" applyBorder="1" applyAlignment="1">
      <alignment horizontal="center" vertical="center" wrapText="1"/>
    </xf>
    <xf numFmtId="0" fontId="13" fillId="0" borderId="0" xfId="11" applyFont="1"/>
    <xf numFmtId="49" fontId="5" fillId="2" borderId="1" xfId="11" applyNumberFormat="1" applyFont="1" applyFill="1" applyBorder="1" applyAlignment="1">
      <alignment horizontal="left" vertical="center" wrapText="1"/>
    </xf>
    <xf numFmtId="49" fontId="5" fillId="2" borderId="1" xfId="11" applyNumberFormat="1" applyFont="1" applyFill="1" applyBorder="1" applyAlignment="1" applyProtection="1">
      <alignment horizontal="center" vertical="center" wrapText="1"/>
    </xf>
    <xf numFmtId="164" fontId="5" fillId="2" borderId="1" xfId="11" applyNumberFormat="1" applyFont="1" applyFill="1" applyBorder="1" applyAlignment="1" applyProtection="1">
      <alignment horizontal="right" vertical="center" wrapText="1"/>
    </xf>
    <xf numFmtId="49" fontId="3" fillId="2" borderId="1" xfId="11" applyNumberFormat="1" applyFont="1" applyFill="1" applyBorder="1" applyAlignment="1" applyProtection="1">
      <alignment horizontal="left" vertical="center" wrapText="1"/>
    </xf>
    <xf numFmtId="49" fontId="3" fillId="2" borderId="1" xfId="11" applyNumberFormat="1" applyFont="1" applyFill="1" applyBorder="1" applyAlignment="1" applyProtection="1">
      <alignment horizontal="center" vertical="center" wrapText="1"/>
    </xf>
    <xf numFmtId="164" fontId="3" fillId="2" borderId="1" xfId="11" applyNumberFormat="1" applyFont="1" applyFill="1" applyBorder="1" applyAlignment="1" applyProtection="1">
      <alignment horizontal="right" vertical="center" wrapText="1"/>
    </xf>
    <xf numFmtId="49" fontId="3" fillId="0" borderId="1" xfId="11" applyNumberFormat="1" applyFont="1" applyBorder="1" applyAlignment="1" applyProtection="1">
      <alignment horizontal="left" vertical="center" wrapText="1"/>
    </xf>
    <xf numFmtId="49" fontId="3" fillId="0" borderId="1" xfId="11" applyNumberFormat="1" applyFont="1" applyBorder="1" applyAlignment="1" applyProtection="1">
      <alignment horizontal="center" vertical="center" wrapText="1"/>
    </xf>
    <xf numFmtId="49" fontId="5" fillId="2" borderId="1" xfId="11" applyNumberFormat="1" applyFont="1" applyFill="1" applyBorder="1" applyAlignment="1">
      <alignment horizontal="center" vertical="center" wrapText="1"/>
    </xf>
    <xf numFmtId="49" fontId="5" fillId="2" borderId="1" xfId="11" applyNumberFormat="1" applyFont="1" applyFill="1" applyBorder="1" applyAlignment="1" applyProtection="1">
      <alignment horizontal="left" vertical="center"/>
    </xf>
    <xf numFmtId="164" fontId="5" fillId="2" borderId="1" xfId="11" applyNumberFormat="1" applyFont="1" applyFill="1" applyBorder="1" applyAlignment="1" applyProtection="1">
      <alignment horizontal="right" vertical="center"/>
    </xf>
    <xf numFmtId="0" fontId="3" fillId="0" borderId="0" xfId="11" applyFont="1" applyAlignment="1">
      <alignment vertical="center"/>
    </xf>
    <xf numFmtId="0" fontId="3" fillId="2" borderId="0" xfId="11" applyFont="1" applyFill="1"/>
    <xf numFmtId="0" fontId="3" fillId="2" borderId="2" xfId="11" applyFont="1" applyFill="1" applyBorder="1" applyAlignment="1" applyProtection="1">
      <alignment wrapText="1"/>
    </xf>
    <xf numFmtId="0" fontId="3" fillId="2" borderId="2" xfId="11" applyFont="1" applyFill="1" applyBorder="1" applyAlignment="1" applyProtection="1">
      <alignment horizontal="right" wrapText="1"/>
    </xf>
    <xf numFmtId="164" fontId="7" fillId="2" borderId="1" xfId="12" applyNumberFormat="1" applyFont="1" applyFill="1" applyBorder="1" applyAlignment="1">
      <alignment horizontal="center" vertical="center" wrapText="1"/>
    </xf>
    <xf numFmtId="0" fontId="3" fillId="0" borderId="0" xfId="11" applyFont="1" applyFill="1"/>
    <xf numFmtId="49" fontId="5" fillId="2" borderId="1" xfId="11" applyNumberFormat="1" applyFont="1" applyFill="1" applyBorder="1" applyAlignment="1" applyProtection="1">
      <alignment horizontal="left" vertical="center" wrapText="1"/>
    </xf>
    <xf numFmtId="0" fontId="14" fillId="0" borderId="0" xfId="11" applyFont="1"/>
    <xf numFmtId="166" fontId="5" fillId="2" borderId="1" xfId="11" applyNumberFormat="1" applyFont="1" applyFill="1" applyBorder="1" applyAlignment="1" applyProtection="1">
      <alignment horizontal="left" vertical="center" wrapText="1"/>
    </xf>
    <xf numFmtId="0" fontId="15" fillId="0" borderId="0" xfId="11" applyFont="1"/>
    <xf numFmtId="167" fontId="5" fillId="2" borderId="1" xfId="11" applyNumberFormat="1" applyFont="1" applyFill="1" applyBorder="1" applyAlignment="1" applyProtection="1">
      <alignment horizontal="left" vertical="center" wrapText="1"/>
    </xf>
    <xf numFmtId="167" fontId="5" fillId="2" borderId="1" xfId="11" applyNumberFormat="1" applyFont="1" applyFill="1" applyBorder="1" applyAlignment="1" applyProtection="1">
      <alignment horizontal="center" vertical="center" wrapText="1"/>
    </xf>
    <xf numFmtId="167" fontId="3" fillId="2" borderId="1" xfId="11" applyNumberFormat="1" applyFont="1" applyFill="1" applyBorder="1" applyAlignment="1" applyProtection="1">
      <alignment horizontal="left" vertical="center" wrapText="1"/>
    </xf>
    <xf numFmtId="167" fontId="3" fillId="2" borderId="1" xfId="11" applyNumberFormat="1" applyFont="1" applyFill="1" applyBorder="1" applyAlignment="1" applyProtection="1">
      <alignment horizontal="center" vertical="center" wrapText="1"/>
    </xf>
    <xf numFmtId="49" fontId="5" fillId="2" borderId="1" xfId="12" applyNumberFormat="1" applyFont="1" applyFill="1" applyBorder="1" applyAlignment="1" applyProtection="1">
      <alignment horizontal="left"/>
    </xf>
    <xf numFmtId="49" fontId="5" fillId="2" borderId="1" xfId="11" applyNumberFormat="1" applyFont="1" applyFill="1" applyBorder="1" applyAlignment="1" applyProtection="1">
      <alignment horizontal="center"/>
    </xf>
    <xf numFmtId="164" fontId="5" fillId="2" borderId="1" xfId="11" applyNumberFormat="1" applyFont="1" applyFill="1" applyBorder="1" applyAlignment="1" applyProtection="1">
      <alignment horizontal="right"/>
    </xf>
    <xf numFmtId="0" fontId="3" fillId="2" borderId="2" xfId="11" applyFont="1" applyFill="1" applyBorder="1" applyAlignment="1" applyProtection="1">
      <alignment horizontal="left" wrapText="1"/>
    </xf>
    <xf numFmtId="49" fontId="5" fillId="2" borderId="3" xfId="11" applyNumberFormat="1" applyFont="1" applyFill="1" applyBorder="1" applyAlignment="1" applyProtection="1">
      <alignment horizontal="center" vertical="center" wrapText="1"/>
    </xf>
    <xf numFmtId="49" fontId="5" fillId="2" borderId="4" xfId="11" applyNumberFormat="1" applyFont="1" applyFill="1" applyBorder="1" applyAlignment="1" applyProtection="1">
      <alignment horizontal="center" vertical="center" wrapText="1"/>
    </xf>
    <xf numFmtId="0" fontId="3" fillId="2" borderId="0" xfId="11" applyFont="1" applyFill="1" applyBorder="1" applyAlignment="1" applyProtection="1">
      <alignment horizontal="left" wrapText="1"/>
    </xf>
    <xf numFmtId="0" fontId="3" fillId="2" borderId="0" xfId="11" applyFont="1" applyFill="1" applyBorder="1" applyAlignment="1" applyProtection="1">
      <alignment horizontal="right" wrapText="1"/>
    </xf>
    <xf numFmtId="49" fontId="5" fillId="2" borderId="1" xfId="13" applyNumberFormat="1" applyFont="1" applyFill="1" applyBorder="1" applyAlignment="1">
      <alignment horizontal="center" vertical="center" wrapText="1"/>
    </xf>
    <xf numFmtId="49" fontId="5" fillId="2" borderId="1" xfId="11" applyNumberFormat="1" applyFont="1" applyFill="1" applyBorder="1" applyAlignment="1" applyProtection="1">
      <alignment horizontal="left"/>
    </xf>
    <xf numFmtId="164" fontId="3" fillId="2" borderId="0" xfId="11" applyNumberFormat="1" applyFont="1" applyFill="1"/>
    <xf numFmtId="0" fontId="18" fillId="0" borderId="0" xfId="11" applyFont="1"/>
    <xf numFmtId="0" fontId="19" fillId="0" borderId="0" xfId="11" applyFont="1"/>
    <xf numFmtId="0" fontId="20" fillId="2" borderId="0" xfId="8" applyFont="1" applyFill="1" applyAlignment="1">
      <alignment horizontal="right" vertical="center" wrapText="1"/>
    </xf>
    <xf numFmtId="0" fontId="15" fillId="2" borderId="0" xfId="14" applyFont="1" applyFill="1" applyAlignment="1">
      <alignment horizontal="left" vertical="center" wrapText="1"/>
    </xf>
    <xf numFmtId="0" fontId="22" fillId="2" borderId="0" xfId="8" applyFont="1" applyFill="1" applyAlignment="1">
      <alignment vertical="center"/>
    </xf>
    <xf numFmtId="0" fontId="23" fillId="2" borderId="0" xfId="8" applyFont="1" applyFill="1" applyBorder="1" applyAlignment="1">
      <alignment horizontal="right" vertical="center" wrapText="1"/>
    </xf>
    <xf numFmtId="0" fontId="15" fillId="2" borderId="0" xfId="8" applyFont="1" applyFill="1" applyAlignment="1">
      <alignment vertical="center"/>
    </xf>
    <xf numFmtId="0" fontId="24" fillId="2" borderId="0" xfId="8" applyFont="1" applyFill="1" applyAlignment="1">
      <alignment vertical="center"/>
    </xf>
    <xf numFmtId="0" fontId="25" fillId="2" borderId="0" xfId="8" applyFont="1" applyFill="1" applyAlignment="1">
      <alignment vertical="center"/>
    </xf>
    <xf numFmtId="0" fontId="26" fillId="2" borderId="0" xfId="8" applyFont="1" applyFill="1" applyAlignment="1">
      <alignment vertical="center"/>
    </xf>
    <xf numFmtId="0" fontId="27" fillId="2" borderId="0" xfId="8" applyFont="1" applyFill="1" applyAlignment="1">
      <alignment horizontal="right" vertical="center"/>
    </xf>
    <xf numFmtId="49" fontId="28" fillId="2" borderId="1" xfId="8" applyNumberFormat="1" applyFont="1" applyFill="1" applyBorder="1" applyAlignment="1">
      <alignment horizontal="center" vertical="center" wrapText="1"/>
    </xf>
    <xf numFmtId="0" fontId="30" fillId="2" borderId="0" xfId="8" applyFont="1" applyFill="1" applyAlignment="1">
      <alignment vertical="center"/>
    </xf>
    <xf numFmtId="49" fontId="27" fillId="2" borderId="1" xfId="8" applyNumberFormat="1" applyFont="1" applyFill="1" applyBorder="1" applyAlignment="1">
      <alignment vertical="center" wrapText="1"/>
    </xf>
    <xf numFmtId="164" fontId="27" fillId="2" borderId="1" xfId="8" applyNumberFormat="1" applyFont="1" applyFill="1" applyBorder="1" applyAlignment="1">
      <alignment horizontal="right" vertical="center"/>
    </xf>
    <xf numFmtId="49" fontId="24" fillId="2" borderId="0" xfId="8" applyNumberFormat="1" applyFont="1" applyFill="1" applyAlignment="1">
      <alignment vertical="center"/>
    </xf>
    <xf numFmtId="0" fontId="29" fillId="2" borderId="1" xfId="8" applyFont="1" applyFill="1" applyBorder="1" applyAlignment="1">
      <alignment vertical="center"/>
    </xf>
    <xf numFmtId="164" fontId="29" fillId="2" borderId="1" xfId="8" applyNumberFormat="1" applyFont="1" applyFill="1" applyBorder="1" applyAlignment="1">
      <alignment horizontal="right" vertical="center"/>
    </xf>
    <xf numFmtId="0" fontId="15" fillId="0" borderId="0" xfId="14" applyFont="1" applyAlignment="1">
      <alignment horizontal="left" vertical="center" wrapText="1" indent="15"/>
    </xf>
    <xf numFmtId="0" fontId="60" fillId="0" borderId="0" xfId="14" applyFont="1" applyAlignment="1">
      <alignment horizontal="left" indent="15"/>
    </xf>
    <xf numFmtId="0" fontId="4" fillId="0" borderId="0" xfId="14" applyFont="1" applyAlignment="1">
      <alignment horizontal="center" vertical="center" wrapText="1"/>
    </xf>
    <xf numFmtId="0" fontId="60" fillId="0" borderId="0" xfId="14" applyFont="1"/>
    <xf numFmtId="0" fontId="60" fillId="0" borderId="0" xfId="14" applyFont="1" applyAlignment="1">
      <alignment vertical="center"/>
    </xf>
    <xf numFmtId="0" fontId="61" fillId="0" borderId="0" xfId="14" applyFont="1" applyAlignment="1">
      <alignment horizontal="justify" vertical="center" wrapText="1"/>
    </xf>
    <xf numFmtId="0" fontId="62" fillId="2" borderId="0" xfId="8" applyFont="1" applyFill="1" applyAlignment="1">
      <alignment horizontal="right" vertical="center" wrapText="1"/>
    </xf>
    <xf numFmtId="0" fontId="3" fillId="2" borderId="0" xfId="14" applyFont="1" applyFill="1" applyAlignment="1">
      <alignment horizontal="left" vertical="center" wrapText="1"/>
    </xf>
    <xf numFmtId="0" fontId="63" fillId="2" borderId="0" xfId="8" applyFont="1" applyFill="1" applyAlignment="1">
      <alignment vertical="center"/>
    </xf>
    <xf numFmtId="0" fontId="61" fillId="2" borderId="0" xfId="8" applyFont="1" applyFill="1" applyBorder="1" applyAlignment="1">
      <alignment horizontal="right" vertical="center" wrapText="1"/>
    </xf>
    <xf numFmtId="0" fontId="3" fillId="2" borderId="0" xfId="8" applyFont="1" applyFill="1" applyAlignment="1">
      <alignment vertical="center"/>
    </xf>
    <xf numFmtId="0" fontId="7" fillId="2" borderId="0" xfId="8" applyFont="1" applyFill="1" applyAlignment="1">
      <alignment vertical="center" wrapText="1"/>
    </xf>
    <xf numFmtId="0" fontId="64" fillId="2" borderId="0" xfId="8" applyFont="1" applyFill="1" applyAlignment="1">
      <alignment vertical="center"/>
    </xf>
    <xf numFmtId="0" fontId="65" fillId="2" borderId="0" xfId="8" applyFont="1" applyFill="1" applyAlignment="1">
      <alignment vertical="center"/>
    </xf>
    <xf numFmtId="0" fontId="5" fillId="2" borderId="0" xfId="8" applyFont="1" applyFill="1" applyAlignment="1">
      <alignment vertical="center"/>
    </xf>
    <xf numFmtId="164" fontId="3" fillId="2" borderId="0" xfId="8" applyNumberFormat="1" applyFont="1" applyFill="1" applyAlignment="1">
      <alignment vertical="center"/>
    </xf>
    <xf numFmtId="0" fontId="27" fillId="2" borderId="1" xfId="8" applyFont="1" applyFill="1" applyBorder="1" applyAlignment="1">
      <alignment vertical="center"/>
    </xf>
    <xf numFmtId="0" fontId="3" fillId="2" borderId="0" xfId="14" applyFont="1" applyFill="1" applyAlignment="1">
      <alignment horizontal="center" vertical="center" wrapText="1"/>
    </xf>
    <xf numFmtId="0" fontId="3" fillId="2" borderId="0" xfId="8" applyFont="1" applyFill="1" applyAlignment="1">
      <alignment horizontal="center" vertical="center" wrapText="1"/>
    </xf>
    <xf numFmtId="0" fontId="7" fillId="2" borderId="0" xfId="8" applyFont="1" applyFill="1" applyAlignment="1">
      <alignment horizontal="center" vertical="center" wrapText="1"/>
    </xf>
    <xf numFmtId="0" fontId="7" fillId="2" borderId="0" xfId="8" applyFont="1" applyFill="1" applyBorder="1" applyAlignment="1">
      <alignment vertical="center" wrapText="1"/>
    </xf>
    <xf numFmtId="49" fontId="3" fillId="2" borderId="1" xfId="8" applyNumberFormat="1" applyFont="1" applyFill="1" applyBorder="1" applyAlignment="1">
      <alignment horizontal="center" vertical="top" wrapText="1"/>
    </xf>
    <xf numFmtId="0" fontId="29" fillId="2" borderId="0" xfId="8" applyFont="1" applyFill="1" applyAlignment="1">
      <alignment vertical="center"/>
    </xf>
    <xf numFmtId="49" fontId="3" fillId="2" borderId="1" xfId="8" applyNumberFormat="1" applyFont="1" applyFill="1" applyBorder="1" applyAlignment="1">
      <alignment vertical="center" wrapText="1"/>
    </xf>
    <xf numFmtId="164" fontId="3" fillId="2" borderId="1" xfId="8" applyNumberFormat="1" applyFont="1" applyFill="1" applyBorder="1" applyAlignment="1">
      <alignment horizontal="right" vertical="center"/>
    </xf>
    <xf numFmtId="0" fontId="5" fillId="2" borderId="1" xfId="8" applyFont="1" applyFill="1" applyBorder="1" applyAlignment="1">
      <alignment vertical="center"/>
    </xf>
    <xf numFmtId="164" fontId="5" fillId="2" borderId="1" xfId="8" applyNumberFormat="1" applyFont="1" applyFill="1" applyBorder="1" applyAlignment="1">
      <alignment horizontal="right" vertical="center"/>
    </xf>
    <xf numFmtId="49" fontId="29" fillId="2" borderId="1" xfId="8" applyNumberFormat="1" applyFont="1" applyFill="1" applyBorder="1" applyAlignment="1">
      <alignment horizontal="center" vertical="center" wrapText="1"/>
    </xf>
    <xf numFmtId="0" fontId="29" fillId="2" borderId="0" xfId="8" applyFont="1" applyFill="1" applyBorder="1" applyAlignment="1">
      <alignment vertical="center"/>
    </xf>
    <xf numFmtId="49" fontId="13" fillId="2" borderId="1" xfId="8" applyNumberFormat="1" applyFont="1" applyFill="1" applyBorder="1" applyAlignment="1">
      <alignment vertical="center" wrapText="1"/>
    </xf>
    <xf numFmtId="164" fontId="13" fillId="2" borderId="1" xfId="8" applyNumberFormat="1" applyFont="1" applyFill="1" applyBorder="1" applyAlignment="1">
      <alignment horizontal="right" vertical="center"/>
    </xf>
    <xf numFmtId="0" fontId="7" fillId="2" borderId="1" xfId="8" applyFont="1" applyFill="1" applyBorder="1" applyAlignment="1">
      <alignment vertical="center"/>
    </xf>
    <xf numFmtId="164" fontId="7" fillId="2" borderId="1" xfId="8" applyNumberFormat="1" applyFont="1" applyFill="1" applyBorder="1" applyAlignment="1">
      <alignment horizontal="right" vertical="center"/>
    </xf>
    <xf numFmtId="0" fontId="61" fillId="0" borderId="0" xfId="275" applyFont="1" applyAlignment="1">
      <alignment vertical="center" wrapText="1"/>
    </xf>
    <xf numFmtId="0" fontId="63" fillId="0" borderId="0" xfId="275" applyFont="1" applyAlignment="1">
      <alignment vertical="center" wrapText="1"/>
    </xf>
    <xf numFmtId="0" fontId="63" fillId="0" borderId="0" xfId="275" applyFont="1" applyAlignment="1">
      <alignment vertical="center"/>
    </xf>
    <xf numFmtId="0" fontId="27" fillId="0" borderId="0" xfId="275" applyFont="1" applyAlignment="1">
      <alignment horizontal="left" vertical="center" wrapText="1"/>
    </xf>
    <xf numFmtId="0" fontId="67" fillId="0" borderId="0" xfId="275" applyFont="1" applyFill="1" applyAlignment="1">
      <alignment vertical="center"/>
    </xf>
    <xf numFmtId="0" fontId="3" fillId="0" borderId="0" xfId="275" applyFont="1" applyFill="1" applyAlignment="1">
      <alignment vertical="center"/>
    </xf>
    <xf numFmtId="0" fontId="61" fillId="0" borderId="0" xfId="275" applyFont="1" applyFill="1" applyAlignment="1">
      <alignment vertical="center"/>
    </xf>
    <xf numFmtId="0" fontId="3" fillId="0" borderId="0" xfId="275" applyFont="1" applyFill="1" applyBorder="1" applyAlignment="1">
      <alignment horizontal="right" vertical="center"/>
    </xf>
    <xf numFmtId="0" fontId="5" fillId="0" borderId="3" xfId="334" applyFont="1" applyFill="1" applyBorder="1" applyAlignment="1">
      <alignment horizontal="center" vertical="center" wrapText="1"/>
    </xf>
    <xf numFmtId="0" fontId="5" fillId="2" borderId="1" xfId="275" applyFont="1" applyFill="1" applyBorder="1" applyAlignment="1">
      <alignment horizontal="center" vertical="center" wrapText="1"/>
    </xf>
    <xf numFmtId="0" fontId="3" fillId="2" borderId="1" xfId="275" applyFont="1" applyFill="1" applyBorder="1" applyAlignment="1">
      <alignment horizontal="center" vertical="center" wrapText="1"/>
    </xf>
    <xf numFmtId="0" fontId="5" fillId="2" borderId="3" xfId="334" applyFont="1" applyFill="1" applyBorder="1" applyAlignment="1">
      <alignment horizontal="left" vertical="center" wrapText="1"/>
    </xf>
    <xf numFmtId="164" fontId="5" fillId="2" borderId="3" xfId="334" applyNumberFormat="1" applyFont="1" applyFill="1" applyBorder="1" applyAlignment="1">
      <alignment horizontal="right" vertical="center" wrapText="1"/>
    </xf>
    <xf numFmtId="164" fontId="3" fillId="2" borderId="3" xfId="334" applyNumberFormat="1" applyFont="1" applyFill="1" applyBorder="1" applyAlignment="1">
      <alignment horizontal="right" vertical="center" wrapText="1"/>
    </xf>
    <xf numFmtId="164" fontId="5" fillId="2" borderId="3" xfId="334" applyNumberFormat="1" applyFont="1" applyFill="1" applyBorder="1" applyAlignment="1" applyProtection="1">
      <alignment horizontal="right" vertical="center" wrapText="1"/>
    </xf>
    <xf numFmtId="0" fontId="5" fillId="0" borderId="0" xfId="275" applyFont="1" applyFill="1" applyAlignment="1">
      <alignment vertical="center"/>
    </xf>
    <xf numFmtId="0" fontId="3" fillId="2" borderId="63" xfId="334" applyFont="1" applyFill="1" applyBorder="1" applyAlignment="1">
      <alignment horizontal="left" vertical="center" wrapText="1"/>
    </xf>
    <xf numFmtId="0" fontId="3" fillId="2" borderId="64" xfId="334" applyFont="1" applyFill="1" applyBorder="1" applyAlignment="1">
      <alignment horizontal="left" vertical="center" wrapText="1" indent="1"/>
    </xf>
    <xf numFmtId="0" fontId="3" fillId="2" borderId="4" xfId="334" applyFont="1" applyFill="1" applyBorder="1" applyAlignment="1">
      <alignment horizontal="left" vertical="center" wrapText="1" indent="1"/>
    </xf>
    <xf numFmtId="0" fontId="5" fillId="2" borderId="65" xfId="275" applyFont="1" applyFill="1" applyBorder="1" applyAlignment="1">
      <alignment horizontal="left" vertical="center" wrapText="1"/>
    </xf>
    <xf numFmtId="164" fontId="5" fillId="2" borderId="65" xfId="275" applyNumberFormat="1" applyFont="1" applyFill="1" applyBorder="1" applyAlignment="1">
      <alignment horizontal="right" vertical="center" wrapText="1"/>
    </xf>
    <xf numFmtId="164" fontId="3" fillId="2" borderId="65" xfId="275" applyNumberFormat="1" applyFont="1" applyFill="1" applyBorder="1" applyAlignment="1">
      <alignment horizontal="right" vertical="center" wrapText="1"/>
    </xf>
    <xf numFmtId="164" fontId="5" fillId="2" borderId="65" xfId="275" applyNumberFormat="1" applyFont="1" applyFill="1" applyBorder="1" applyAlignment="1" applyProtection="1">
      <alignment horizontal="right" vertical="center" wrapText="1"/>
    </xf>
    <xf numFmtId="0" fontId="3" fillId="2" borderId="1" xfId="334" applyFont="1" applyFill="1" applyBorder="1" applyAlignment="1">
      <alignment horizontal="left" vertical="center" wrapText="1"/>
    </xf>
    <xf numFmtId="164" fontId="3" fillId="2" borderId="1" xfId="275" applyNumberFormat="1" applyFont="1" applyFill="1" applyBorder="1" applyAlignment="1">
      <alignment horizontal="right" vertical="center" wrapText="1"/>
    </xf>
    <xf numFmtId="0" fontId="3" fillId="2" borderId="1" xfId="334" applyFont="1" applyFill="1" applyBorder="1" applyAlignment="1">
      <alignment horizontal="left" vertical="center" wrapText="1" indent="1"/>
    </xf>
    <xf numFmtId="0" fontId="5" fillId="2" borderId="1" xfId="275" applyFont="1" applyFill="1" applyBorder="1" applyAlignment="1">
      <alignment horizontal="left" vertical="center" wrapText="1"/>
    </xf>
    <xf numFmtId="164" fontId="5" fillId="2" borderId="1" xfId="275" applyNumberFormat="1" applyFont="1" applyFill="1" applyBorder="1" applyAlignment="1">
      <alignment horizontal="right" vertical="center" wrapText="1"/>
    </xf>
    <xf numFmtId="164" fontId="5" fillId="2" borderId="1" xfId="275" applyNumberFormat="1" applyFont="1" applyFill="1" applyBorder="1" applyAlignment="1" applyProtection="1">
      <alignment horizontal="right" vertical="center" wrapText="1"/>
    </xf>
    <xf numFmtId="171" fontId="3" fillId="2" borderId="1" xfId="334" applyNumberFormat="1" applyFont="1" applyFill="1" applyBorder="1" applyAlignment="1">
      <alignment horizontal="right" vertical="center" wrapText="1"/>
    </xf>
    <xf numFmtId="0" fontId="3" fillId="2" borderId="1" xfId="275" applyFont="1" applyFill="1" applyBorder="1" applyAlignment="1">
      <alignment horizontal="left" vertical="center" wrapText="1"/>
    </xf>
    <xf numFmtId="164" fontId="3" fillId="2" borderId="1" xfId="275" applyNumberFormat="1" applyFont="1" applyFill="1" applyBorder="1" applyAlignment="1">
      <alignment horizontal="center" vertical="center" wrapText="1"/>
    </xf>
    <xf numFmtId="0" fontId="3" fillId="2" borderId="1" xfId="275" applyFont="1" applyFill="1" applyBorder="1" applyAlignment="1">
      <alignment horizontal="left" vertical="center" wrapText="1" indent="1"/>
    </xf>
    <xf numFmtId="0" fontId="63" fillId="2" borderId="0" xfId="275" applyFont="1" applyFill="1" applyAlignment="1">
      <alignment vertical="center"/>
    </xf>
    <xf numFmtId="0" fontId="3" fillId="2" borderId="0" xfId="275" applyFont="1" applyFill="1" applyAlignment="1">
      <alignment horizontal="left" vertical="center" wrapText="1"/>
    </xf>
    <xf numFmtId="0" fontId="3" fillId="2" borderId="0" xfId="275" applyFont="1" applyFill="1" applyAlignment="1">
      <alignment vertical="center" wrapText="1"/>
    </xf>
    <xf numFmtId="0" fontId="3" fillId="2" borderId="0" xfId="275" applyFont="1" applyFill="1" applyAlignment="1">
      <alignment horizontal="center" vertical="center" wrapText="1"/>
    </xf>
    <xf numFmtId="0" fontId="63" fillId="2" borderId="0" xfId="275" applyFont="1" applyFill="1" applyAlignment="1">
      <alignment vertical="center" wrapText="1"/>
    </xf>
    <xf numFmtId="0" fontId="3" fillId="2" borderId="0" xfId="275" applyFont="1" applyFill="1" applyAlignment="1">
      <alignment horizontal="right" vertical="center" wrapText="1"/>
    </xf>
    <xf numFmtId="164" fontId="3" fillId="2" borderId="0" xfId="275" applyNumberFormat="1" applyFont="1" applyFill="1" applyAlignment="1">
      <alignment horizontal="right" vertical="center" wrapText="1"/>
    </xf>
    <xf numFmtId="0" fontId="3" fillId="2" borderId="0" xfId="275" applyFont="1" applyFill="1" applyAlignment="1">
      <alignment vertical="center"/>
    </xf>
    <xf numFmtId="0" fontId="5" fillId="2" borderId="0" xfId="275" applyFont="1" applyFill="1" applyAlignment="1">
      <alignment horizontal="center" vertical="center" wrapText="1"/>
    </xf>
    <xf numFmtId="0" fontId="66" fillId="2" borderId="0" xfId="275" applyFont="1" applyFill="1" applyAlignment="1">
      <alignment vertical="center" wrapText="1"/>
    </xf>
    <xf numFmtId="0" fontId="3" fillId="2" borderId="0" xfId="275" applyFont="1" applyFill="1" applyBorder="1" applyAlignment="1">
      <alignment horizontal="right" vertical="center"/>
    </xf>
    <xf numFmtId="0" fontId="3" fillId="2" borderId="0" xfId="275" applyFont="1" applyFill="1" applyAlignment="1">
      <alignment horizontal="center" vertical="center"/>
    </xf>
    <xf numFmtId="0" fontId="5" fillId="2" borderId="1" xfId="275" applyFont="1" applyFill="1" applyBorder="1" applyAlignment="1">
      <alignment horizontal="center" vertical="center"/>
    </xf>
    <xf numFmtId="164" fontId="5" fillId="2" borderId="1" xfId="275" applyNumberFormat="1" applyFont="1" applyFill="1" applyBorder="1" applyAlignment="1">
      <alignment horizontal="center" vertical="center" wrapText="1"/>
    </xf>
    <xf numFmtId="0" fontId="3" fillId="2" borderId="0" xfId="275" applyFont="1" applyFill="1" applyAlignment="1">
      <alignment horizontal="right" vertical="center"/>
    </xf>
    <xf numFmtId="172" fontId="29" fillId="2" borderId="0" xfId="314" applyNumberFormat="1" applyFont="1" applyFill="1" applyAlignment="1">
      <alignment vertical="center"/>
    </xf>
    <xf numFmtId="0" fontId="5" fillId="2" borderId="0" xfId="275" applyFont="1" applyFill="1" applyAlignment="1">
      <alignment horizontal="center" vertical="center"/>
    </xf>
    <xf numFmtId="0" fontId="5" fillId="2" borderId="0" xfId="275" applyFont="1" applyFill="1" applyAlignment="1">
      <alignment vertical="center"/>
    </xf>
    <xf numFmtId="0" fontId="5" fillId="2" borderId="1" xfId="275" applyFont="1" applyFill="1" applyBorder="1" applyAlignment="1">
      <alignment vertical="center" wrapText="1"/>
    </xf>
    <xf numFmtId="0" fontId="7" fillId="2" borderId="1" xfId="275" applyFont="1" applyFill="1" applyBorder="1" applyAlignment="1">
      <alignment horizontal="center" vertical="center"/>
    </xf>
    <xf numFmtId="164" fontId="5" fillId="2" borderId="1" xfId="275" applyNumberFormat="1" applyFont="1" applyFill="1" applyBorder="1" applyAlignment="1">
      <alignment vertical="center"/>
    </xf>
    <xf numFmtId="4" fontId="29" fillId="2" borderId="0" xfId="275" applyNumberFormat="1" applyFont="1" applyFill="1" applyAlignment="1">
      <alignment vertical="center"/>
    </xf>
    <xf numFmtId="0" fontId="3" fillId="2" borderId="1" xfId="275" applyFont="1" applyFill="1" applyBorder="1" applyAlignment="1">
      <alignment vertical="center" wrapText="1"/>
    </xf>
    <xf numFmtId="0" fontId="13" fillId="2" borderId="1" xfId="275" applyFont="1" applyFill="1" applyBorder="1" applyAlignment="1">
      <alignment horizontal="center" vertical="center"/>
    </xf>
    <xf numFmtId="164" fontId="3" fillId="2" borderId="1" xfId="275" applyNumberFormat="1" applyFont="1" applyFill="1" applyBorder="1" applyAlignment="1">
      <alignment vertical="center"/>
    </xf>
    <xf numFmtId="164" fontId="3" fillId="2" borderId="0" xfId="275" applyNumberFormat="1" applyFont="1" applyFill="1" applyAlignment="1">
      <alignment vertical="center"/>
    </xf>
    <xf numFmtId="0" fontId="3" fillId="2" borderId="0" xfId="275" applyFont="1" applyFill="1" applyBorder="1" applyAlignment="1">
      <alignment horizontal="center" vertical="center"/>
    </xf>
    <xf numFmtId="164" fontId="5" fillId="2" borderId="0" xfId="275" applyNumberFormat="1" applyFont="1" applyFill="1" applyAlignment="1">
      <alignment horizontal="center" vertical="center"/>
    </xf>
    <xf numFmtId="164" fontId="3" fillId="2" borderId="0" xfId="275" applyNumberFormat="1" applyFont="1" applyFill="1" applyAlignment="1">
      <alignment horizontal="center" vertical="center"/>
    </xf>
    <xf numFmtId="173" fontId="3" fillId="2" borderId="0" xfId="275" applyNumberFormat="1" applyFont="1" applyFill="1" applyAlignment="1">
      <alignment horizontal="center" vertical="center"/>
    </xf>
    <xf numFmtId="164" fontId="68" fillId="2" borderId="0" xfId="275" applyNumberFormat="1" applyFont="1" applyFill="1" applyAlignment="1">
      <alignment horizontal="center" vertical="center"/>
    </xf>
    <xf numFmtId="0" fontId="3" fillId="0" borderId="0" xfId="14" applyFont="1" applyAlignment="1">
      <alignment horizontal="left" vertical="center" wrapText="1"/>
    </xf>
    <xf numFmtId="0" fontId="61" fillId="0" borderId="0" xfId="14" applyFont="1" applyAlignment="1">
      <alignment horizontal="left" vertical="center"/>
    </xf>
    <xf numFmtId="0" fontId="61" fillId="0" borderId="0" xfId="14" applyFont="1" applyAlignment="1">
      <alignment vertical="center"/>
    </xf>
    <xf numFmtId="167" fontId="61" fillId="0" borderId="0" xfId="14" applyNumberFormat="1" applyFont="1" applyAlignment="1">
      <alignment horizontal="justify" vertical="center" wrapText="1"/>
    </xf>
    <xf numFmtId="0" fontId="61" fillId="2" borderId="0" xfId="14" applyFont="1" applyFill="1" applyAlignment="1">
      <alignment horizontal="justify" vertical="center" wrapText="1"/>
    </xf>
    <xf numFmtId="0" fontId="60" fillId="2" borderId="0" xfId="14" applyFont="1" applyFill="1" applyAlignment="1">
      <alignment horizontal="justify" vertical="center" wrapText="1"/>
    </xf>
    <xf numFmtId="0" fontId="61" fillId="0" borderId="0" xfId="14" applyFont="1" applyFill="1" applyAlignment="1">
      <alignment vertical="center"/>
    </xf>
    <xf numFmtId="0" fontId="3" fillId="0" borderId="0" xfId="14" applyFont="1" applyFill="1" applyAlignment="1">
      <alignment horizontal="left" vertical="center" wrapText="1"/>
    </xf>
    <xf numFmtId="0" fontId="13" fillId="0" borderId="0" xfId="14" applyFont="1" applyFill="1" applyAlignment="1">
      <alignment vertical="center"/>
    </xf>
    <xf numFmtId="0" fontId="13" fillId="0" borderId="0" xfId="14" applyFont="1" applyFill="1" applyAlignment="1">
      <alignment horizontal="center" vertical="center"/>
    </xf>
    <xf numFmtId="164" fontId="13" fillId="0" borderId="0" xfId="14" applyNumberFormat="1" applyFont="1" applyFill="1" applyAlignment="1">
      <alignment vertical="center"/>
    </xf>
    <xf numFmtId="0" fontId="29" fillId="0" borderId="0" xfId="275" applyFont="1" applyFill="1" applyAlignment="1">
      <alignment vertical="center"/>
    </xf>
    <xf numFmtId="0" fontId="27" fillId="0" borderId="0" xfId="275" applyFont="1" applyFill="1" applyAlignment="1">
      <alignment horizontal="center" vertical="center"/>
    </xf>
    <xf numFmtId="164" fontId="3" fillId="0" borderId="2" xfId="2" applyNumberFormat="1" applyFont="1" applyFill="1" applyBorder="1" applyAlignment="1">
      <alignment horizontal="right" vertical="center" wrapText="1"/>
    </xf>
    <xf numFmtId="0" fontId="27" fillId="0" borderId="0" xfId="275" applyFont="1" applyFill="1" applyAlignment="1">
      <alignment vertical="center"/>
    </xf>
    <xf numFmtId="0" fontId="5" fillId="0" borderId="1" xfId="275" applyFont="1" applyFill="1" applyBorder="1" applyAlignment="1">
      <alignment horizontal="center" vertical="center" wrapText="1"/>
    </xf>
    <xf numFmtId="164" fontId="5" fillId="0" borderId="1" xfId="275" applyNumberFormat="1" applyFont="1" applyFill="1" applyBorder="1" applyAlignment="1">
      <alignment horizontal="center" vertical="center" wrapText="1"/>
    </xf>
    <xf numFmtId="49" fontId="5" fillId="0" borderId="1" xfId="275" applyNumberFormat="1" applyFont="1" applyFill="1" applyBorder="1" applyAlignment="1">
      <alignment horizontal="left" vertical="center" wrapText="1"/>
    </xf>
    <xf numFmtId="3" fontId="5" fillId="0" borderId="1" xfId="14" applyNumberFormat="1" applyFont="1" applyFill="1" applyBorder="1" applyAlignment="1" applyProtection="1">
      <alignment horizontal="center" vertical="center" wrapText="1"/>
    </xf>
    <xf numFmtId="164" fontId="5" fillId="0" borderId="1" xfId="275" applyNumberFormat="1" applyFont="1" applyFill="1" applyBorder="1" applyAlignment="1">
      <alignment horizontal="right" vertical="center" wrapText="1"/>
    </xf>
    <xf numFmtId="49" fontId="5" fillId="0" borderId="1" xfId="275" applyNumberFormat="1" applyFont="1" applyFill="1" applyBorder="1" applyAlignment="1">
      <alignment horizontal="center" vertical="center" wrapText="1"/>
    </xf>
    <xf numFmtId="49" fontId="3" fillId="0" borderId="1" xfId="275" applyNumberFormat="1" applyFont="1" applyFill="1" applyBorder="1" applyAlignment="1">
      <alignment horizontal="left" vertical="center" wrapText="1" indent="1"/>
    </xf>
    <xf numFmtId="3" fontId="3" fillId="0" borderId="1" xfId="14" applyNumberFormat="1" applyFont="1" applyFill="1" applyBorder="1" applyAlignment="1" applyProtection="1">
      <alignment horizontal="center" vertical="center" wrapText="1"/>
    </xf>
    <xf numFmtId="164" fontId="3" fillId="0" borderId="1" xfId="275" applyNumberFormat="1" applyFont="1" applyFill="1" applyBorder="1" applyAlignment="1">
      <alignment horizontal="right" vertical="center" wrapText="1"/>
    </xf>
    <xf numFmtId="3" fontId="5" fillId="0" borderId="1" xfId="14" applyNumberFormat="1" applyFont="1" applyFill="1" applyBorder="1" applyAlignment="1" applyProtection="1">
      <alignment horizontal="left" vertical="center" wrapText="1"/>
      <protection locked="0"/>
    </xf>
    <xf numFmtId="3" fontId="3" fillId="0" borderId="1" xfId="14" applyNumberFormat="1" applyFont="1" applyFill="1" applyBorder="1" applyAlignment="1" applyProtection="1">
      <alignment horizontal="left" vertical="center" wrapText="1" indent="1"/>
      <protection locked="0"/>
    </xf>
    <xf numFmtId="49" fontId="3" fillId="0" borderId="1" xfId="275" applyNumberFormat="1" applyFont="1" applyFill="1" applyBorder="1" applyAlignment="1">
      <alignment horizontal="center" vertical="center" wrapText="1"/>
    </xf>
    <xf numFmtId="166" fontId="3" fillId="0" borderId="1" xfId="275" applyNumberFormat="1" applyFont="1" applyFill="1" applyBorder="1" applyAlignment="1">
      <alignment horizontal="left" vertical="center" wrapText="1" indent="1"/>
    </xf>
    <xf numFmtId="167" fontId="3" fillId="0" borderId="1" xfId="275" applyNumberFormat="1" applyFont="1" applyFill="1" applyBorder="1" applyAlignment="1">
      <alignment horizontal="left" vertical="center" wrapText="1" indent="1"/>
    </xf>
    <xf numFmtId="0" fontId="3" fillId="0" borderId="1" xfId="275" applyNumberFormat="1" applyFont="1" applyFill="1" applyBorder="1" applyAlignment="1">
      <alignment horizontal="left" vertical="center" wrapText="1" indent="1"/>
    </xf>
    <xf numFmtId="49" fontId="3" fillId="0" borderId="1" xfId="275" applyNumberFormat="1" applyFont="1" applyFill="1" applyBorder="1" applyAlignment="1" applyProtection="1">
      <alignment horizontal="left" vertical="center" wrapText="1" indent="1"/>
    </xf>
    <xf numFmtId="0" fontId="3" fillId="0" borderId="1" xfId="275" applyFont="1" applyFill="1" applyBorder="1" applyAlignment="1">
      <alignment horizontal="left" indent="1"/>
    </xf>
    <xf numFmtId="49" fontId="3" fillId="0" borderId="1" xfId="14" applyNumberFormat="1" applyFont="1" applyFill="1" applyBorder="1" applyAlignment="1">
      <alignment horizontal="left" vertical="center" wrapText="1" indent="1"/>
    </xf>
    <xf numFmtId="49" fontId="3" fillId="0" borderId="1" xfId="14" applyNumberFormat="1" applyFont="1" applyFill="1" applyBorder="1" applyAlignment="1">
      <alignment horizontal="center" vertical="center" wrapText="1"/>
    </xf>
    <xf numFmtId="49" fontId="5" fillId="0" borderId="1" xfId="275" applyNumberFormat="1" applyFont="1" applyFill="1" applyBorder="1" applyAlignment="1">
      <alignment horizontal="left" vertical="center" wrapText="1" indent="1"/>
    </xf>
    <xf numFmtId="49" fontId="3" fillId="0" borderId="1" xfId="275" applyNumberFormat="1" applyFont="1" applyFill="1" applyBorder="1" applyAlignment="1">
      <alignment horizontal="left" vertical="center" wrapText="1" indent="2"/>
    </xf>
    <xf numFmtId="0" fontId="3" fillId="0" borderId="1" xfId="275" applyFont="1" applyFill="1" applyBorder="1" applyAlignment="1">
      <alignment horizontal="center" vertical="center"/>
    </xf>
    <xf numFmtId="0" fontId="3" fillId="0" borderId="1" xfId="275" applyFont="1" applyFill="1" applyBorder="1" applyAlignment="1">
      <alignment horizontal="left" vertical="center" wrapText="1" indent="2"/>
    </xf>
    <xf numFmtId="0" fontId="5" fillId="0" borderId="1" xfId="275" applyFont="1" applyFill="1" applyBorder="1" applyAlignment="1">
      <alignment horizontal="left" vertical="center" wrapText="1" indent="2"/>
    </xf>
    <xf numFmtId="0" fontId="5" fillId="0" borderId="1" xfId="275" applyNumberFormat="1" applyFont="1" applyFill="1" applyBorder="1" applyAlignment="1">
      <alignment horizontal="left" vertical="center" wrapText="1" indent="1"/>
    </xf>
    <xf numFmtId="0" fontId="3" fillId="0" borderId="1" xfId="275" applyNumberFormat="1" applyFont="1" applyFill="1" applyBorder="1" applyAlignment="1">
      <alignment horizontal="left" vertical="center" wrapText="1" indent="2"/>
    </xf>
    <xf numFmtId="3" fontId="4" fillId="0" borderId="1" xfId="275" applyNumberFormat="1" applyFont="1" applyFill="1" applyBorder="1" applyAlignment="1" applyProtection="1">
      <alignment horizontal="left" vertical="center" wrapText="1"/>
      <protection locked="0"/>
    </xf>
    <xf numFmtId="49" fontId="5" fillId="0" borderId="1" xfId="275" applyNumberFormat="1" applyFont="1" applyFill="1" applyBorder="1" applyAlignment="1">
      <alignment vertical="center"/>
    </xf>
    <xf numFmtId="164" fontId="5" fillId="0" borderId="1" xfId="275" applyNumberFormat="1" applyFont="1" applyFill="1" applyBorder="1" applyAlignment="1">
      <alignment horizontal="right" vertical="center"/>
    </xf>
    <xf numFmtId="49" fontId="3" fillId="0" borderId="0" xfId="275" applyNumberFormat="1" applyFont="1" applyFill="1" applyBorder="1" applyAlignment="1">
      <alignment horizontal="left" vertical="center" wrapText="1"/>
    </xf>
    <xf numFmtId="49" fontId="3" fillId="0" borderId="0" xfId="275" applyNumberFormat="1" applyFont="1" applyFill="1" applyBorder="1" applyAlignment="1">
      <alignment horizontal="center" vertical="center" wrapText="1"/>
    </xf>
    <xf numFmtId="164" fontId="3" fillId="0" borderId="0" xfId="275" applyNumberFormat="1" applyFont="1" applyFill="1" applyBorder="1" applyAlignment="1">
      <alignment horizontal="right" vertical="center" wrapText="1"/>
    </xf>
    <xf numFmtId="3" fontId="61" fillId="0" borderId="0" xfId="275" applyNumberFormat="1" applyFont="1" applyFill="1" applyBorder="1" applyAlignment="1" applyProtection="1">
      <alignment horizontal="left" vertical="center" wrapText="1"/>
      <protection locked="0"/>
    </xf>
    <xf numFmtId="49" fontId="3" fillId="0" borderId="0" xfId="275" applyNumberFormat="1" applyFont="1" applyFill="1" applyBorder="1" applyAlignment="1">
      <alignment horizontal="center" vertical="center"/>
    </xf>
    <xf numFmtId="164" fontId="3" fillId="0" borderId="0" xfId="275" applyNumberFormat="1" applyFont="1" applyFill="1" applyBorder="1" applyAlignment="1">
      <alignment horizontal="right" vertical="center"/>
    </xf>
    <xf numFmtId="0" fontId="3" fillId="0" borderId="0" xfId="275" applyFont="1" applyFill="1" applyBorder="1" applyAlignment="1">
      <alignment vertical="center"/>
    </xf>
    <xf numFmtId="0" fontId="3" fillId="0" borderId="0" xfId="275" applyFont="1" applyFill="1" applyBorder="1" applyAlignment="1">
      <alignment horizontal="center" vertical="center"/>
    </xf>
    <xf numFmtId="164" fontId="3" fillId="0" borderId="0" xfId="275" applyNumberFormat="1" applyFont="1" applyFill="1" applyBorder="1" applyAlignment="1">
      <alignment vertical="center"/>
    </xf>
    <xf numFmtId="0" fontId="3" fillId="0" borderId="0" xfId="275" applyFont="1" applyFill="1" applyAlignment="1">
      <alignment horizontal="center" vertical="center"/>
    </xf>
    <xf numFmtId="164" fontId="3" fillId="0" borderId="0" xfId="275" applyNumberFormat="1" applyFont="1" applyFill="1" applyAlignment="1">
      <alignment vertical="center"/>
    </xf>
    <xf numFmtId="0" fontId="4" fillId="0" borderId="0" xfId="275" applyFont="1" applyFill="1" applyAlignment="1">
      <alignment horizontal="center" vertical="center" wrapText="1"/>
    </xf>
    <xf numFmtId="0" fontId="29" fillId="0" borderId="0" xfId="275" applyFont="1" applyFill="1" applyAlignment="1">
      <alignment horizontal="center" vertical="center"/>
    </xf>
    <xf numFmtId="164" fontId="3" fillId="0" borderId="2" xfId="2" applyNumberFormat="1" applyFont="1" applyFill="1" applyBorder="1" applyAlignment="1">
      <alignment vertical="center" wrapText="1"/>
    </xf>
    <xf numFmtId="0" fontId="7" fillId="0" borderId="0" xfId="275" applyFont="1" applyFill="1" applyAlignment="1">
      <alignment vertical="center"/>
    </xf>
    <xf numFmtId="171" fontId="7" fillId="0" borderId="0" xfId="275" applyNumberFormat="1" applyFont="1" applyFill="1" applyAlignment="1">
      <alignment vertical="center"/>
    </xf>
    <xf numFmtId="3" fontId="5" fillId="0" borderId="1" xfId="275" applyNumberFormat="1" applyFont="1" applyFill="1" applyBorder="1" applyAlignment="1" applyProtection="1">
      <alignment horizontal="center" vertical="center" wrapText="1"/>
    </xf>
    <xf numFmtId="0" fontId="69" fillId="0" borderId="0" xfId="275" applyFont="1" applyFill="1" applyAlignment="1">
      <alignment vertical="center"/>
    </xf>
    <xf numFmtId="0" fontId="5" fillId="0" borderId="1" xfId="275" applyFont="1" applyFill="1" applyBorder="1" applyAlignment="1">
      <alignment vertical="center" wrapText="1"/>
    </xf>
    <xf numFmtId="49" fontId="5" fillId="0" borderId="0" xfId="275" applyNumberFormat="1" applyFont="1" applyFill="1" applyBorder="1" applyAlignment="1">
      <alignment horizontal="left" vertical="center" wrapText="1"/>
    </xf>
    <xf numFmtId="164" fontId="5" fillId="0" borderId="0" xfId="275" applyNumberFormat="1" applyFont="1" applyFill="1" applyBorder="1" applyAlignment="1">
      <alignment horizontal="right" vertical="center" wrapText="1"/>
    </xf>
    <xf numFmtId="49" fontId="5" fillId="0" borderId="0" xfId="275" applyNumberFormat="1" applyFont="1" applyFill="1" applyBorder="1" applyAlignment="1">
      <alignment horizontal="center" vertical="center" wrapText="1"/>
    </xf>
    <xf numFmtId="3" fontId="4" fillId="0" borderId="0" xfId="275" applyNumberFormat="1" applyFont="1" applyFill="1" applyBorder="1" applyAlignment="1" applyProtection="1">
      <alignment horizontal="left" vertical="center" wrapText="1"/>
      <protection locked="0"/>
    </xf>
    <xf numFmtId="164" fontId="5" fillId="0" borderId="0" xfId="275" applyNumberFormat="1" applyFont="1" applyFill="1" applyBorder="1" applyAlignment="1">
      <alignment horizontal="right" vertical="center"/>
    </xf>
    <xf numFmtId="0" fontId="3" fillId="2" borderId="0" xfId="11" applyFont="1" applyFill="1" applyBorder="1" applyAlignment="1" applyProtection="1">
      <alignment horizontal="left"/>
    </xf>
    <xf numFmtId="49" fontId="29" fillId="2" borderId="1" xfId="8" applyNumberFormat="1" applyFont="1" applyFill="1" applyBorder="1" applyAlignment="1">
      <alignment horizontal="center" vertical="center" wrapText="1"/>
    </xf>
    <xf numFmtId="0" fontId="3" fillId="0" borderId="0" xfId="14" applyFont="1" applyAlignment="1">
      <alignment horizontal="left" vertical="center" wrapText="1" indent="15"/>
    </xf>
    <xf numFmtId="0" fontId="61" fillId="0" borderId="0" xfId="14" applyFont="1" applyAlignment="1">
      <alignment horizontal="left" indent="15"/>
    </xf>
    <xf numFmtId="0" fontId="61" fillId="0" borderId="0" xfId="14" applyFont="1"/>
    <xf numFmtId="0" fontId="61" fillId="0" borderId="0" xfId="14" applyFont="1" applyAlignment="1">
      <alignment horizontal="justify" vertical="top" wrapText="1"/>
    </xf>
    <xf numFmtId="0" fontId="7" fillId="2" borderId="1" xfId="8" applyFont="1" applyFill="1" applyBorder="1" applyAlignment="1">
      <alignment horizontal="center" vertical="center" wrapText="1"/>
    </xf>
    <xf numFmtId="0" fontId="4" fillId="0" borderId="0" xfId="275" applyFont="1" applyFill="1" applyAlignment="1">
      <alignment horizontal="center" vertical="center" wrapText="1"/>
    </xf>
    <xf numFmtId="0" fontId="3" fillId="0" borderId="0" xfId="14" applyFont="1" applyFill="1" applyAlignment="1">
      <alignment horizontal="left" vertical="center" wrapText="1" indent="4"/>
    </xf>
    <xf numFmtId="164" fontId="3" fillId="0" borderId="2" xfId="2" applyNumberFormat="1" applyFont="1" applyFill="1" applyBorder="1" applyAlignment="1">
      <alignment horizontal="right" vertical="center" wrapText="1"/>
    </xf>
    <xf numFmtId="0" fontId="3" fillId="0" borderId="0" xfId="275" applyFont="1" applyFill="1" applyBorder="1" applyAlignment="1">
      <alignment horizontal="center" vertical="center"/>
    </xf>
    <xf numFmtId="0" fontId="3" fillId="0" borderId="0" xfId="275" applyFont="1" applyFill="1" applyAlignment="1">
      <alignment horizontal="center" vertical="center"/>
    </xf>
    <xf numFmtId="0" fontId="4" fillId="2" borderId="0" xfId="1" applyFont="1" applyFill="1" applyBorder="1" applyAlignment="1" applyProtection="1">
      <alignment horizontal="center" vertical="center" wrapText="1"/>
    </xf>
    <xf numFmtId="0" fontId="4" fillId="2" borderId="0" xfId="11" applyFont="1" applyFill="1" applyBorder="1" applyAlignment="1" applyProtection="1">
      <alignment horizontal="center" vertical="center" wrapText="1"/>
    </xf>
    <xf numFmtId="0" fontId="3" fillId="2" borderId="0" xfId="11" applyFont="1" applyFill="1" applyBorder="1" applyAlignment="1" applyProtection="1">
      <alignment horizontal="left"/>
    </xf>
    <xf numFmtId="0" fontId="5" fillId="0" borderId="0" xfId="11" applyFont="1" applyBorder="1" applyAlignment="1" applyProtection="1">
      <alignment horizontal="center" vertical="center" wrapText="1"/>
    </xf>
    <xf numFmtId="0" fontId="5" fillId="2" borderId="0" xfId="11" applyFont="1" applyFill="1" applyBorder="1" applyAlignment="1" applyProtection="1">
      <alignment horizontal="center" vertical="center" wrapText="1"/>
    </xf>
    <xf numFmtId="0" fontId="7" fillId="2" borderId="0" xfId="8" applyFont="1" applyFill="1" applyAlignment="1">
      <alignment horizontal="center" vertical="center" wrapText="1"/>
    </xf>
    <xf numFmtId="0" fontId="66" fillId="2" borderId="0" xfId="8" applyFont="1" applyFill="1" applyAlignment="1">
      <alignment horizontal="center" vertical="center" wrapText="1"/>
    </xf>
    <xf numFmtId="49" fontId="5" fillId="2" borderId="1" xfId="8" applyNumberFormat="1" applyFont="1" applyFill="1" applyBorder="1" applyAlignment="1">
      <alignment horizontal="center" vertical="center" wrapText="1"/>
    </xf>
    <xf numFmtId="49" fontId="5" fillId="2" borderId="1" xfId="8" applyNumberFormat="1" applyFont="1" applyFill="1" applyBorder="1" applyAlignment="1">
      <alignment horizontal="center" vertical="top" wrapText="1"/>
    </xf>
    <xf numFmtId="49" fontId="3" fillId="2" borderId="1" xfId="8" applyNumberFormat="1" applyFont="1" applyFill="1" applyBorder="1" applyAlignment="1">
      <alignment horizontal="center" vertical="top" wrapText="1"/>
    </xf>
    <xf numFmtId="0" fontId="3" fillId="2" borderId="1" xfId="8" applyFont="1" applyFill="1" applyBorder="1" applyAlignment="1">
      <alignment horizontal="center" vertical="top" wrapText="1"/>
    </xf>
    <xf numFmtId="0" fontId="5" fillId="2" borderId="0" xfId="8" applyFont="1" applyFill="1" applyAlignment="1">
      <alignment horizontal="center" vertical="center" wrapText="1"/>
    </xf>
    <xf numFmtId="49" fontId="29" fillId="2" borderId="1" xfId="8" applyNumberFormat="1" applyFont="1" applyFill="1" applyBorder="1" applyAlignment="1">
      <alignment horizontal="center" vertical="center" wrapText="1"/>
    </xf>
    <xf numFmtId="49" fontId="7" fillId="2" borderId="1" xfId="8" applyNumberFormat="1" applyFont="1" applyFill="1" applyBorder="1" applyAlignment="1">
      <alignment horizontal="center" vertical="center" wrapText="1"/>
    </xf>
    <xf numFmtId="0" fontId="7" fillId="2" borderId="63" xfId="8" applyFont="1" applyFill="1" applyBorder="1" applyAlignment="1">
      <alignment horizontal="center" vertical="center" wrapText="1"/>
    </xf>
    <xf numFmtId="0" fontId="7" fillId="2" borderId="4" xfId="8" applyFont="1" applyFill="1" applyBorder="1" applyAlignment="1">
      <alignment horizontal="center" vertical="center" wrapText="1"/>
    </xf>
    <xf numFmtId="0" fontId="27" fillId="0" borderId="0" xfId="275" applyFont="1" applyAlignment="1">
      <alignment horizontal="left" vertical="center" wrapText="1"/>
    </xf>
    <xf numFmtId="0" fontId="4" fillId="2" borderId="0" xfId="275" applyFont="1" applyFill="1" applyAlignment="1">
      <alignment horizontal="center" vertical="center" wrapText="1"/>
    </xf>
  </cellXfs>
  <cellStyles count="336">
    <cellStyle name="_2 Расходы таблицы и диаграммы" xfId="4"/>
    <cellStyle name="_3. РАСХОДЫ" xfId="5"/>
    <cellStyle name="_4 Программы софин-ие" xfId="6"/>
    <cellStyle name="_несбалансированность" xfId="7"/>
    <cellStyle name="20% - Accent1" xfId="15"/>
    <cellStyle name="20% - Accent2" xfId="16"/>
    <cellStyle name="20% - Accent3" xfId="17"/>
    <cellStyle name="20% - Accent4" xfId="18"/>
    <cellStyle name="20% - Accent5" xfId="19"/>
    <cellStyle name="20% - Accent6" xfId="20"/>
    <cellStyle name="40% - Accent1" xfId="21"/>
    <cellStyle name="40% - Accent2" xfId="22"/>
    <cellStyle name="40% - Accent3" xfId="23"/>
    <cellStyle name="40% - Accent4" xfId="24"/>
    <cellStyle name="40% - Accent5" xfId="25"/>
    <cellStyle name="40% - Accent6" xfId="26"/>
    <cellStyle name="60% - Accent1" xfId="27"/>
    <cellStyle name="60% - Accent2" xfId="28"/>
    <cellStyle name="60% - Accent3" xfId="29"/>
    <cellStyle name="60% - Accent4" xfId="30"/>
    <cellStyle name="60% - Accent5" xfId="31"/>
    <cellStyle name="60% - Accent6" xfId="32"/>
    <cellStyle name="Accent1" xfId="33"/>
    <cellStyle name="Accent2" xfId="34"/>
    <cellStyle name="Accent3" xfId="35"/>
    <cellStyle name="Accent4" xfId="36"/>
    <cellStyle name="Accent5" xfId="37"/>
    <cellStyle name="Accent6" xfId="38"/>
    <cellStyle name="Bad" xfId="39"/>
    <cellStyle name="br" xfId="40"/>
    <cellStyle name="Calculation" xfId="41"/>
    <cellStyle name="Check Cell" xfId="42"/>
    <cellStyle name="col" xfId="43"/>
    <cellStyle name="Comma 2" xfId="44"/>
    <cellStyle name="Comma0" xfId="45"/>
    <cellStyle name="Currency0" xfId="46"/>
    <cellStyle name="Date" xfId="47"/>
    <cellStyle name="Explanatory Text" xfId="48"/>
    <cellStyle name="Fixed" xfId="49"/>
    <cellStyle name="Good" xfId="50"/>
    <cellStyle name="Heading 1" xfId="51"/>
    <cellStyle name="Heading 2" xfId="52"/>
    <cellStyle name="Heading 3" xfId="53"/>
    <cellStyle name="Heading 4" xfId="54"/>
    <cellStyle name="Input" xfId="55"/>
    <cellStyle name="Linked Cell" xfId="56"/>
    <cellStyle name="Neutral" xfId="57"/>
    <cellStyle name="Normal" xfId="2"/>
    <cellStyle name="Normal 2" xfId="58"/>
    <cellStyle name="Normal_Alexander's Tables" xfId="59"/>
    <cellStyle name="Note" xfId="60"/>
    <cellStyle name="Output" xfId="61"/>
    <cellStyle name="style0" xfId="62"/>
    <cellStyle name="td" xfId="63"/>
    <cellStyle name="Title" xfId="64"/>
    <cellStyle name="Total" xfId="65"/>
    <cellStyle name="tr" xfId="66"/>
    <cellStyle name="Warning Text" xfId="67"/>
    <cellStyle name="xl100" xfId="68"/>
    <cellStyle name="xl101" xfId="69"/>
    <cellStyle name="xl102" xfId="70"/>
    <cellStyle name="xl103" xfId="71"/>
    <cellStyle name="xl104" xfId="72"/>
    <cellStyle name="xl105" xfId="73"/>
    <cellStyle name="xl106" xfId="74"/>
    <cellStyle name="xl107" xfId="75"/>
    <cellStyle name="xl108" xfId="76"/>
    <cellStyle name="xl109" xfId="77"/>
    <cellStyle name="xl110" xfId="78"/>
    <cellStyle name="xl111" xfId="79"/>
    <cellStyle name="xl112" xfId="80"/>
    <cellStyle name="xl113" xfId="81"/>
    <cellStyle name="xl114" xfId="82"/>
    <cellStyle name="xl115" xfId="83"/>
    <cellStyle name="xl116" xfId="84"/>
    <cellStyle name="xl117" xfId="85"/>
    <cellStyle name="xl118" xfId="86"/>
    <cellStyle name="xl119" xfId="87"/>
    <cellStyle name="xl120" xfId="88"/>
    <cellStyle name="xl121" xfId="89"/>
    <cellStyle name="xl122" xfId="90"/>
    <cellStyle name="xl123" xfId="91"/>
    <cellStyle name="xl124" xfId="92"/>
    <cellStyle name="xl125" xfId="93"/>
    <cellStyle name="xl126" xfId="94"/>
    <cellStyle name="xl127" xfId="95"/>
    <cellStyle name="xl128" xfId="96"/>
    <cellStyle name="xl129" xfId="97"/>
    <cellStyle name="xl130" xfId="98"/>
    <cellStyle name="xl131" xfId="99"/>
    <cellStyle name="xl132" xfId="100"/>
    <cellStyle name="xl133" xfId="101"/>
    <cellStyle name="xl134" xfId="102"/>
    <cellStyle name="xl135" xfId="103"/>
    <cellStyle name="xl136" xfId="104"/>
    <cellStyle name="xl137" xfId="105"/>
    <cellStyle name="xl138" xfId="106"/>
    <cellStyle name="xl139" xfId="107"/>
    <cellStyle name="xl140" xfId="108"/>
    <cellStyle name="xl141" xfId="109"/>
    <cellStyle name="xl142" xfId="110"/>
    <cellStyle name="xl143" xfId="111"/>
    <cellStyle name="xl144" xfId="112"/>
    <cellStyle name="xl145" xfId="113"/>
    <cellStyle name="xl146" xfId="114"/>
    <cellStyle name="xl147" xfId="115"/>
    <cellStyle name="xl148" xfId="116"/>
    <cellStyle name="xl149" xfId="117"/>
    <cellStyle name="xl150" xfId="118"/>
    <cellStyle name="xl151" xfId="119"/>
    <cellStyle name="xl152" xfId="120"/>
    <cellStyle name="xl153" xfId="121"/>
    <cellStyle name="xl154" xfId="122"/>
    <cellStyle name="xl155" xfId="123"/>
    <cellStyle name="xl156" xfId="124"/>
    <cellStyle name="xl157" xfId="125"/>
    <cellStyle name="xl158" xfId="126"/>
    <cellStyle name="xl159" xfId="127"/>
    <cellStyle name="xl160" xfId="128"/>
    <cellStyle name="xl161" xfId="129"/>
    <cellStyle name="xl162" xfId="130"/>
    <cellStyle name="xl163" xfId="131"/>
    <cellStyle name="xl164" xfId="132"/>
    <cellStyle name="xl165" xfId="133"/>
    <cellStyle name="xl166" xfId="134"/>
    <cellStyle name="xl167" xfId="135"/>
    <cellStyle name="xl168" xfId="136"/>
    <cellStyle name="xl169" xfId="137"/>
    <cellStyle name="xl170" xfId="138"/>
    <cellStyle name="xl171" xfId="139"/>
    <cellStyle name="xl172" xfId="140"/>
    <cellStyle name="xl173" xfId="141"/>
    <cellStyle name="xl174" xfId="142"/>
    <cellStyle name="xl175" xfId="143"/>
    <cellStyle name="xl176" xfId="144"/>
    <cellStyle name="xl177" xfId="145"/>
    <cellStyle name="xl178" xfId="146"/>
    <cellStyle name="xl179" xfId="147"/>
    <cellStyle name="xl180" xfId="148"/>
    <cellStyle name="xl181" xfId="149"/>
    <cellStyle name="xl182" xfId="150"/>
    <cellStyle name="xl183" xfId="151"/>
    <cellStyle name="xl184" xfId="152"/>
    <cellStyle name="xl185" xfId="153"/>
    <cellStyle name="xl186" xfId="154"/>
    <cellStyle name="xl187" xfId="155"/>
    <cellStyle name="xl188" xfId="156"/>
    <cellStyle name="xl189" xfId="157"/>
    <cellStyle name="xl190" xfId="158"/>
    <cellStyle name="xl191" xfId="159"/>
    <cellStyle name="xl192" xfId="160"/>
    <cellStyle name="xl193" xfId="161"/>
    <cellStyle name="xl194" xfId="162"/>
    <cellStyle name="xl195" xfId="163"/>
    <cellStyle name="xl196" xfId="164"/>
    <cellStyle name="xl197" xfId="165"/>
    <cellStyle name="xl198" xfId="166"/>
    <cellStyle name="xl199" xfId="167"/>
    <cellStyle name="xl200" xfId="168"/>
    <cellStyle name="xl201" xfId="169"/>
    <cellStyle name="xl202" xfId="170"/>
    <cellStyle name="xl203" xfId="171"/>
    <cellStyle name="xl204" xfId="172"/>
    <cellStyle name="xl21" xfId="173"/>
    <cellStyle name="xl22" xfId="174"/>
    <cellStyle name="xl23" xfId="175"/>
    <cellStyle name="xl24" xfId="176"/>
    <cellStyle name="xl25" xfId="177"/>
    <cellStyle name="xl26" xfId="178"/>
    <cellStyle name="xl27" xfId="179"/>
    <cellStyle name="xl28" xfId="180"/>
    <cellStyle name="xl29" xfId="181"/>
    <cellStyle name="xl30" xfId="182"/>
    <cellStyle name="xl31" xfId="183"/>
    <cellStyle name="xl32" xfId="184"/>
    <cellStyle name="xl33" xfId="185"/>
    <cellStyle name="xl34" xfId="186"/>
    <cellStyle name="xl35" xfId="187"/>
    <cellStyle name="xl36" xfId="188"/>
    <cellStyle name="xl37" xfId="189"/>
    <cellStyle name="xl38" xfId="190"/>
    <cellStyle name="xl39" xfId="191"/>
    <cellStyle name="xl40" xfId="192"/>
    <cellStyle name="xl41" xfId="193"/>
    <cellStyle name="xl42" xfId="194"/>
    <cellStyle name="xl43" xfId="195"/>
    <cellStyle name="xl44" xfId="196"/>
    <cellStyle name="xl45" xfId="197"/>
    <cellStyle name="xl46" xfId="198"/>
    <cellStyle name="xl47" xfId="199"/>
    <cellStyle name="xl48" xfId="200"/>
    <cellStyle name="xl49" xfId="201"/>
    <cellStyle name="xl50" xfId="202"/>
    <cellStyle name="xl51" xfId="203"/>
    <cellStyle name="xl52" xfId="204"/>
    <cellStyle name="xl53" xfId="205"/>
    <cellStyle name="xl54" xfId="206"/>
    <cellStyle name="xl55" xfId="207"/>
    <cellStyle name="xl56" xfId="208"/>
    <cellStyle name="xl57" xfId="209"/>
    <cellStyle name="xl58" xfId="210"/>
    <cellStyle name="xl59" xfId="211"/>
    <cellStyle name="xl60" xfId="212"/>
    <cellStyle name="xl61" xfId="213"/>
    <cellStyle name="xl62" xfId="214"/>
    <cellStyle name="xl63" xfId="215"/>
    <cellStyle name="xl64" xfId="216"/>
    <cellStyle name="xl65" xfId="217"/>
    <cellStyle name="xl66" xfId="218"/>
    <cellStyle name="xl67" xfId="219"/>
    <cellStyle name="xl68" xfId="220"/>
    <cellStyle name="xl69" xfId="221"/>
    <cellStyle name="xl70" xfId="222"/>
    <cellStyle name="xl71" xfId="223"/>
    <cellStyle name="xl72" xfId="224"/>
    <cellStyle name="xl73" xfId="225"/>
    <cellStyle name="xl74" xfId="226"/>
    <cellStyle name="xl75" xfId="227"/>
    <cellStyle name="xl76" xfId="228"/>
    <cellStyle name="xl77" xfId="229"/>
    <cellStyle name="xl78" xfId="230"/>
    <cellStyle name="xl79" xfId="231"/>
    <cellStyle name="xl80" xfId="232"/>
    <cellStyle name="xl81" xfId="233"/>
    <cellStyle name="xl82" xfId="234"/>
    <cellStyle name="xl83" xfId="235"/>
    <cellStyle name="xl84" xfId="236"/>
    <cellStyle name="xl85" xfId="237"/>
    <cellStyle name="xl86" xfId="238"/>
    <cellStyle name="xl87" xfId="239"/>
    <cellStyle name="xl88" xfId="240"/>
    <cellStyle name="xl89" xfId="241"/>
    <cellStyle name="xl90" xfId="242"/>
    <cellStyle name="xl91" xfId="243"/>
    <cellStyle name="xl92" xfId="244"/>
    <cellStyle name="xl93" xfId="245"/>
    <cellStyle name="xl94" xfId="246"/>
    <cellStyle name="xl95" xfId="247"/>
    <cellStyle name="xl96" xfId="248"/>
    <cellStyle name="xl97" xfId="249"/>
    <cellStyle name="xl98" xfId="250"/>
    <cellStyle name="xl99" xfId="251"/>
    <cellStyle name="Акцент1 2" xfId="252"/>
    <cellStyle name="Акцент2 2" xfId="253"/>
    <cellStyle name="Акцент3 2" xfId="254"/>
    <cellStyle name="Акцент4 2" xfId="255"/>
    <cellStyle name="Акцент5 2" xfId="256"/>
    <cellStyle name="Акцент6 2" xfId="257"/>
    <cellStyle name="Ввод  2" xfId="258"/>
    <cellStyle name="Вывод 2" xfId="259"/>
    <cellStyle name="Вычисление 2" xfId="260"/>
    <cellStyle name="Заголовок 1 2" xfId="261"/>
    <cellStyle name="Заголовок 2 2" xfId="262"/>
    <cellStyle name="Заголовок 3 2" xfId="263"/>
    <cellStyle name="Заголовок 4 2" xfId="264"/>
    <cellStyle name="Итог 2" xfId="265"/>
    <cellStyle name="Контрольная ячейка 2" xfId="266"/>
    <cellStyle name="Название 2" xfId="267"/>
    <cellStyle name="Нейтральный 2" xfId="268"/>
    <cellStyle name="Обычный" xfId="0" builtinId="0"/>
    <cellStyle name="Обычный 10" xfId="269"/>
    <cellStyle name="Обычный 11" xfId="270"/>
    <cellStyle name="Обычный 11 2" xfId="271"/>
    <cellStyle name="Обычный 12" xfId="272"/>
    <cellStyle name="Обычный 13" xfId="273"/>
    <cellStyle name="Обычный 14" xfId="274"/>
    <cellStyle name="Обычный 15" xfId="275"/>
    <cellStyle name="Обычный 16" xfId="276"/>
    <cellStyle name="Обычный 16 2" xfId="277"/>
    <cellStyle name="Обычный 16 3" xfId="278"/>
    <cellStyle name="Обычный 16 4" xfId="279"/>
    <cellStyle name="Обычный 16 5" xfId="280"/>
    <cellStyle name="Обычный 16 6" xfId="281"/>
    <cellStyle name="Обычный 16 7" xfId="282"/>
    <cellStyle name="Обычный 17" xfId="283"/>
    <cellStyle name="Обычный 18" xfId="284"/>
    <cellStyle name="Обычный 19" xfId="285"/>
    <cellStyle name="Обычный 2" xfId="1"/>
    <cellStyle name="Обычный 2 2" xfId="14"/>
    <cellStyle name="Обычный 2 2 2" xfId="286"/>
    <cellStyle name="Обычный 2 2 2 2" xfId="287"/>
    <cellStyle name="Обычный 2 2 2 2 2" xfId="288"/>
    <cellStyle name="Обычный 2 3" xfId="12"/>
    <cellStyle name="Обычный 2 3 2" xfId="289"/>
    <cellStyle name="Обычный 2 4" xfId="290"/>
    <cellStyle name="Обычный 2 5" xfId="291"/>
    <cellStyle name="Обычный 2 6" xfId="292"/>
    <cellStyle name="Обычный 2_Индекс бюджетных расходов" xfId="293"/>
    <cellStyle name="Обычный 20" xfId="294"/>
    <cellStyle name="Обычный 21" xfId="295"/>
    <cellStyle name="Обычный 22" xfId="333"/>
    <cellStyle name="Обычный 3" xfId="8"/>
    <cellStyle name="Обычный 3 2" xfId="296"/>
    <cellStyle name="Обычный 3 2 2" xfId="297"/>
    <cellStyle name="Обычный 3 2 2 2" xfId="298"/>
    <cellStyle name="Обычный 4" xfId="11"/>
    <cellStyle name="Обычный 4 2" xfId="299"/>
    <cellStyle name="Обычный 4 3" xfId="334"/>
    <cellStyle name="Обычный 5" xfId="300"/>
    <cellStyle name="Обычный 5 2" xfId="301"/>
    <cellStyle name="Обычный 6" xfId="302"/>
    <cellStyle name="Обычный 6 2" xfId="303"/>
    <cellStyle name="Обычный 7" xfId="304"/>
    <cellStyle name="Обычный 7 2" xfId="305"/>
    <cellStyle name="Обычный 7 3" xfId="335"/>
    <cellStyle name="Обычный 8" xfId="306"/>
    <cellStyle name="Обычный 8 2" xfId="307"/>
    <cellStyle name="Обычный 9" xfId="308"/>
    <cellStyle name="Обычный 9 2" xfId="309"/>
    <cellStyle name="Обычный_UniBudget1" xfId="13"/>
    <cellStyle name="Обычный_Бюджет" xfId="3"/>
    <cellStyle name="Плохой 2" xfId="310"/>
    <cellStyle name="Пояснение 2" xfId="311"/>
    <cellStyle name="Примечание 2" xfId="312"/>
    <cellStyle name="Процентный 2" xfId="9"/>
    <cellStyle name="Процентный 2 2" xfId="313"/>
    <cellStyle name="Процентный 3" xfId="314"/>
    <cellStyle name="Процентный 3 2" xfId="315"/>
    <cellStyle name="Процентный 4" xfId="316"/>
    <cellStyle name="Процентный 4 2" xfId="317"/>
    <cellStyle name="Процентный 5" xfId="318"/>
    <cellStyle name="Процентный 5 2" xfId="319"/>
    <cellStyle name="Процентный 6" xfId="320"/>
    <cellStyle name="Процентный 6 2" xfId="321"/>
    <cellStyle name="Процентный 7" xfId="322"/>
    <cellStyle name="Процентный 8" xfId="323"/>
    <cellStyle name="Связанная ячейка 2" xfId="324"/>
    <cellStyle name="Стиль 1" xfId="325"/>
    <cellStyle name="Текст предупреждения 2" xfId="326"/>
    <cellStyle name="Тысячи [0]_Лист1" xfId="327"/>
    <cellStyle name="Тысячи_Лист1" xfId="328"/>
    <cellStyle name="Финансовый 2" xfId="10"/>
    <cellStyle name="Финансовый 2 2" xfId="329"/>
    <cellStyle name="Финансовый 2 2 2" xfId="330"/>
    <cellStyle name="Финансовый 2 3" xfId="331"/>
    <cellStyle name="Хороший 2" xfId="33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8410576</xdr:colOff>
      <xdr:row>0</xdr:row>
      <xdr:rowOff>78106</xdr:rowOff>
    </xdr:from>
    <xdr:to>
      <xdr:col>2</xdr:col>
      <xdr:colOff>1009650</xdr:colOff>
      <xdr:row>1</xdr:row>
      <xdr:rowOff>590550</xdr:rowOff>
    </xdr:to>
    <xdr:sp macro="" textlink="">
      <xdr:nvSpPr>
        <xdr:cNvPr id="2" name="Text Box 15"/>
        <xdr:cNvSpPr txBox="1">
          <a:spLocks noChangeArrowheads="1"/>
        </xdr:cNvSpPr>
      </xdr:nvSpPr>
      <xdr:spPr bwMode="auto">
        <a:xfrm>
          <a:off x="8410576" y="78106"/>
          <a:ext cx="3152774" cy="1264919"/>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2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к Решению Думы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изменений в Решение Думы Нижнеилимского муници-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пального района от 21.12.2023</a:t>
          </a:r>
          <a:r>
            <a:rPr lang="ru-RU" sz="1000" b="0" i="0" baseline="0">
              <a:latin typeface="Times New Roman" pitchFamily="18" charset="0"/>
              <a:ea typeface="+mn-ea"/>
              <a:cs typeface="Times New Roman" pitchFamily="18" charset="0"/>
            </a:rPr>
            <a:t> </a:t>
          </a:r>
          <a:r>
            <a:rPr lang="ru-RU" sz="1000" b="0" i="0">
              <a:latin typeface="Times New Roman" pitchFamily="18" charset="0"/>
              <a:ea typeface="+mn-ea"/>
              <a:cs typeface="Times New Roman" pitchFamily="18" charset="0"/>
            </a:rPr>
            <a:t>года № 344 "О бюджете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на 2024 год и на плановый период 2025 и 2026 годов"</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от "____"</a:t>
          </a:r>
          <a:r>
            <a:rPr lang="ru-RU" sz="1000" b="0" i="0" baseline="0">
              <a:latin typeface="Times New Roman" pitchFamily="18" charset="0"/>
              <a:ea typeface="+mn-ea"/>
              <a:cs typeface="Times New Roman" pitchFamily="18" charset="0"/>
            </a:rPr>
            <a:t> ________________</a:t>
          </a:r>
          <a:r>
            <a:rPr lang="ru-RU" sz="1000" b="0" i="0">
              <a:latin typeface="Times New Roman" pitchFamily="18" charset="0"/>
              <a:ea typeface="+mn-ea"/>
              <a:cs typeface="Times New Roman" pitchFamily="18" charset="0"/>
            </a:rPr>
            <a:t>2024 года №  _______</a:t>
          </a:r>
          <a:endParaRPr lang="ru-RU" sz="1000">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491490</xdr:colOff>
      <xdr:row>0</xdr:row>
      <xdr:rowOff>49530</xdr:rowOff>
    </xdr:from>
    <xdr:to>
      <xdr:col>3</xdr:col>
      <xdr:colOff>1002022</xdr:colOff>
      <xdr:row>1</xdr:row>
      <xdr:rowOff>137662</xdr:rowOff>
    </xdr:to>
    <xdr:sp macro="" textlink="">
      <xdr:nvSpPr>
        <xdr:cNvPr id="2" name="Text Box 15"/>
        <xdr:cNvSpPr txBox="1">
          <a:spLocks noChangeArrowheads="1"/>
        </xdr:cNvSpPr>
      </xdr:nvSpPr>
      <xdr:spPr bwMode="auto">
        <a:xfrm>
          <a:off x="7016115" y="49530"/>
          <a:ext cx="3196582" cy="1269232"/>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3 </a:t>
          </a:r>
        </a:p>
        <a:p>
          <a:pPr algn="l" rtl="1"/>
          <a:r>
            <a:rPr lang="ru-RU" sz="1000" b="0" i="0">
              <a:latin typeface="Times New Roman" pitchFamily="18" charset="0"/>
              <a:ea typeface="+mn-ea"/>
              <a:cs typeface="Times New Roman" pitchFamily="18" charset="0"/>
            </a:rPr>
            <a:t>к Решению Думы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изменений в Решение Думы Нижнеилимского муници-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пального района от 21.12.2023</a:t>
          </a:r>
          <a:r>
            <a:rPr lang="ru-RU" sz="1000" b="0" i="0" baseline="0">
              <a:latin typeface="Times New Roman" pitchFamily="18" charset="0"/>
              <a:ea typeface="+mn-ea"/>
              <a:cs typeface="Times New Roman" pitchFamily="18" charset="0"/>
            </a:rPr>
            <a:t> </a:t>
          </a:r>
          <a:r>
            <a:rPr lang="ru-RU" sz="1000" b="0" i="0">
              <a:latin typeface="Times New Roman" pitchFamily="18" charset="0"/>
              <a:ea typeface="+mn-ea"/>
              <a:cs typeface="Times New Roman" pitchFamily="18" charset="0"/>
            </a:rPr>
            <a:t>года № 344 "О бюджете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на 2024 год  и на плановый период 2025 и 2026 годов"</a:t>
          </a:r>
          <a:endParaRPr lang="ru-RU" sz="1000">
            <a:latin typeface="Times New Roman" pitchFamily="18" charset="0"/>
            <a:ea typeface="+mn-ea"/>
            <a:cs typeface="Times New Roman" pitchFamily="18" charset="0"/>
          </a:endParaRPr>
        </a:p>
        <a:p>
          <a:pPr algn="l"/>
          <a:r>
            <a:rPr lang="ru-RU" sz="1000" b="0" i="0">
              <a:latin typeface="Times New Roman" pitchFamily="18" charset="0"/>
              <a:ea typeface="+mn-ea"/>
              <a:cs typeface="Times New Roman" pitchFamily="18" charset="0"/>
            </a:rPr>
            <a:t>от "____"</a:t>
          </a:r>
          <a:r>
            <a:rPr lang="ru-RU" sz="1000" b="0" i="0" baseline="0">
              <a:latin typeface="Times New Roman" pitchFamily="18" charset="0"/>
              <a:ea typeface="+mn-ea"/>
              <a:cs typeface="Times New Roman" pitchFamily="18" charset="0"/>
            </a:rPr>
            <a:t> ______________</a:t>
          </a:r>
          <a:r>
            <a:rPr lang="ru-RU" sz="1000" b="0" i="0">
              <a:latin typeface="Times New Roman" pitchFamily="18" charset="0"/>
              <a:ea typeface="+mn-ea"/>
              <a:cs typeface="Times New Roman" pitchFamily="18" charset="0"/>
            </a:rPr>
            <a:t> 2024 года №  ______</a:t>
          </a: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5943600</xdr:colOff>
      <xdr:row>0</xdr:row>
      <xdr:rowOff>51997</xdr:rowOff>
    </xdr:from>
    <xdr:to>
      <xdr:col>2</xdr:col>
      <xdr:colOff>986561</xdr:colOff>
      <xdr:row>1</xdr:row>
      <xdr:rowOff>0</xdr:rowOff>
    </xdr:to>
    <xdr:sp macro="" textlink="">
      <xdr:nvSpPr>
        <xdr:cNvPr id="2" name="Text Box 15"/>
        <xdr:cNvSpPr txBox="1">
          <a:spLocks noChangeArrowheads="1"/>
        </xdr:cNvSpPr>
      </xdr:nvSpPr>
      <xdr:spPr bwMode="auto">
        <a:xfrm>
          <a:off x="5943600" y="51997"/>
          <a:ext cx="2872511" cy="1214828"/>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4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21.12.2023 года № 344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2024 год  и на плановый период 2025 и 2026 годов"</a:t>
          </a:r>
        </a:p>
        <a:p>
          <a:pPr algn="l" rtl="1"/>
          <a:r>
            <a:rPr lang="ru-RU" sz="900" b="0" i="0">
              <a:latin typeface="Times New Roman" pitchFamily="18" charset="0"/>
              <a:ea typeface="+mn-ea"/>
              <a:cs typeface="Times New Roman" pitchFamily="18" charset="0"/>
            </a:rPr>
            <a:t>от "____" ______________ 2024 года № ____</a:t>
          </a:r>
          <a:endParaRPr lang="ru-RU" sz="900" b="0" i="0" strike="noStrike">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5630333</xdr:colOff>
      <xdr:row>0</xdr:row>
      <xdr:rowOff>105833</xdr:rowOff>
    </xdr:from>
    <xdr:to>
      <xdr:col>3</xdr:col>
      <xdr:colOff>876815</xdr:colOff>
      <xdr:row>0</xdr:row>
      <xdr:rowOff>1322916</xdr:rowOff>
    </xdr:to>
    <xdr:sp macro="" textlink="">
      <xdr:nvSpPr>
        <xdr:cNvPr id="2" name="Text Box 15"/>
        <xdr:cNvSpPr txBox="1">
          <a:spLocks noChangeArrowheads="1"/>
        </xdr:cNvSpPr>
      </xdr:nvSpPr>
      <xdr:spPr bwMode="auto">
        <a:xfrm>
          <a:off x="5630333" y="105833"/>
          <a:ext cx="2895057" cy="1159933"/>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5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21.12.2023 года № 344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2024 год  и на плановый период 2025 и 2026 годов"</a:t>
          </a:r>
        </a:p>
        <a:p>
          <a:pPr algn="l" rtl="1"/>
          <a:r>
            <a:rPr lang="ru-RU" sz="900" b="0" i="0">
              <a:latin typeface="Times New Roman" pitchFamily="18" charset="0"/>
              <a:ea typeface="+mn-ea"/>
              <a:cs typeface="Times New Roman" pitchFamily="18" charset="0"/>
            </a:rPr>
            <a:t>от "____" ______________ 2024 года № ____</a:t>
          </a:r>
          <a:endParaRPr lang="ru-RU" sz="900" b="0" i="0" strike="noStrike">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6543674</xdr:colOff>
      <xdr:row>0</xdr:row>
      <xdr:rowOff>57150</xdr:rowOff>
    </xdr:from>
    <xdr:to>
      <xdr:col>4</xdr:col>
      <xdr:colOff>1019174</xdr:colOff>
      <xdr:row>1</xdr:row>
      <xdr:rowOff>29818</xdr:rowOff>
    </xdr:to>
    <xdr:sp macro="" textlink="">
      <xdr:nvSpPr>
        <xdr:cNvPr id="2" name="Text Box 15">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543674" y="57150"/>
          <a:ext cx="2962275" cy="1239493"/>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6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21.12.2023 года № 344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2024год  и на плановый период 2025 и 2026 годов"</a:t>
          </a:r>
        </a:p>
        <a:p>
          <a:pPr algn="l" rtl="1"/>
          <a:r>
            <a:rPr lang="ru-RU" sz="900" b="0" i="0">
              <a:latin typeface="Times New Roman" pitchFamily="18" charset="0"/>
              <a:ea typeface="+mn-ea"/>
              <a:cs typeface="Times New Roman" pitchFamily="18" charset="0"/>
            </a:rPr>
            <a:t>от "____" ______________ 2024 года № ____</a:t>
          </a:r>
          <a:endParaRPr lang="ru-RU" sz="900" b="0" i="0" strike="noStrike">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654844</xdr:colOff>
      <xdr:row>0</xdr:row>
      <xdr:rowOff>177271</xdr:rowOff>
    </xdr:from>
    <xdr:to>
      <xdr:col>5</xdr:col>
      <xdr:colOff>1012031</xdr:colOff>
      <xdr:row>1</xdr:row>
      <xdr:rowOff>29633</xdr:rowOff>
    </xdr:to>
    <xdr:sp macro="" textlink="">
      <xdr:nvSpPr>
        <xdr:cNvPr id="2" name="Text Box 15"/>
        <xdr:cNvSpPr txBox="1">
          <a:spLocks noChangeArrowheads="1"/>
        </xdr:cNvSpPr>
      </xdr:nvSpPr>
      <xdr:spPr bwMode="auto">
        <a:xfrm>
          <a:off x="6369844" y="177271"/>
          <a:ext cx="2917031" cy="1221581"/>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7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21.12.2023 года № 344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2024год  и на плановый период 2025 и 2026 годов"</a:t>
          </a:r>
        </a:p>
        <a:p>
          <a:pPr algn="l" rtl="1"/>
          <a:r>
            <a:rPr lang="ru-RU" sz="900" b="0" i="0">
              <a:latin typeface="Times New Roman" pitchFamily="18" charset="0"/>
              <a:ea typeface="+mn-ea"/>
              <a:cs typeface="Times New Roman" pitchFamily="18" charset="0"/>
            </a:rPr>
            <a:t>от "____" ______________ 2024 года № ____</a:t>
          </a:r>
          <a:endParaRPr lang="ru-RU" sz="900" b="0" i="0" strike="noStrike">
            <a:solidFill>
              <a:srgbClr val="000000"/>
            </a:solidFill>
            <a:latin typeface="Times New Roman"/>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66675</xdr:colOff>
      <xdr:row>0</xdr:row>
      <xdr:rowOff>83344</xdr:rowOff>
    </xdr:from>
    <xdr:to>
      <xdr:col>5</xdr:col>
      <xdr:colOff>1019175</xdr:colOff>
      <xdr:row>0</xdr:row>
      <xdr:rowOff>1295400</xdr:rowOff>
    </xdr:to>
    <xdr:sp macro="" textlink="">
      <xdr:nvSpPr>
        <xdr:cNvPr id="2" name="Text Box 15"/>
        <xdr:cNvSpPr txBox="1">
          <a:spLocks noChangeArrowheads="1"/>
        </xdr:cNvSpPr>
      </xdr:nvSpPr>
      <xdr:spPr bwMode="auto">
        <a:xfrm>
          <a:off x="7334250" y="83344"/>
          <a:ext cx="2876550" cy="1212056"/>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8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21.12.2023 года № 344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2024 год  и на плановый период 2025 и 2026 годов"</a:t>
          </a:r>
        </a:p>
        <a:p>
          <a:pPr algn="l" rtl="1"/>
          <a:r>
            <a:rPr lang="ru-RU" sz="900" b="0" i="0">
              <a:latin typeface="Times New Roman" pitchFamily="18" charset="0"/>
              <a:ea typeface="+mn-ea"/>
              <a:cs typeface="Times New Roman" pitchFamily="18" charset="0"/>
            </a:rPr>
            <a:t>от "____" ______________ 2024 года № ____</a:t>
          </a:r>
          <a:endParaRPr lang="ru-RU" sz="900" b="0" i="0" strike="noStrike">
            <a:solidFill>
              <a:srgbClr val="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161926</xdr:colOff>
      <xdr:row>0</xdr:row>
      <xdr:rowOff>152400</xdr:rowOff>
    </xdr:from>
    <xdr:to>
      <xdr:col>6</xdr:col>
      <xdr:colOff>981076</xdr:colOff>
      <xdr:row>1</xdr:row>
      <xdr:rowOff>66675</xdr:rowOff>
    </xdr:to>
    <xdr:sp macro="" textlink="">
      <xdr:nvSpPr>
        <xdr:cNvPr id="2" name="TextBox 1"/>
        <xdr:cNvSpPr txBox="1"/>
      </xdr:nvSpPr>
      <xdr:spPr>
        <a:xfrm>
          <a:off x="6962776" y="152400"/>
          <a:ext cx="3257550" cy="1285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1000">
              <a:latin typeface="Times New Roman" pitchFamily="18" charset="0"/>
              <a:cs typeface="Times New Roman" pitchFamily="18" charset="0"/>
            </a:rPr>
            <a:t>Приложение № 9</a:t>
          </a:r>
        </a:p>
        <a:p>
          <a:r>
            <a:rPr lang="ru-RU" sz="1000">
              <a:latin typeface="Times New Roman" pitchFamily="18" charset="0"/>
              <a:cs typeface="Times New Roman" pitchFamily="18" charset="0"/>
            </a:rPr>
            <a:t>к Решению Думы </a:t>
          </a:r>
        </a:p>
        <a:p>
          <a:r>
            <a:rPr lang="ru-RU" sz="1000">
              <a:latin typeface="Times New Roman" pitchFamily="18" charset="0"/>
              <a:cs typeface="Times New Roman" pitchFamily="18" charset="0"/>
            </a:rPr>
            <a:t>Нижнеилимского муниципального района "О внесении</a:t>
          </a:r>
        </a:p>
        <a:p>
          <a:r>
            <a:rPr lang="ru-RU" sz="1000">
              <a:latin typeface="Times New Roman" pitchFamily="18" charset="0"/>
              <a:cs typeface="Times New Roman" pitchFamily="18" charset="0"/>
            </a:rPr>
            <a:t>изменений в Решение Думы Нижнеилимского муници-</a:t>
          </a:r>
        </a:p>
        <a:p>
          <a:r>
            <a:rPr lang="ru-RU" sz="1000">
              <a:latin typeface="Times New Roman" pitchFamily="18" charset="0"/>
              <a:cs typeface="Times New Roman" pitchFamily="18" charset="0"/>
            </a:rPr>
            <a:t>пального района от 21.12.2023 года № 344 "О бюджете </a:t>
          </a:r>
        </a:p>
        <a:p>
          <a:r>
            <a:rPr lang="ru-RU" sz="1000">
              <a:latin typeface="Times New Roman" pitchFamily="18" charset="0"/>
              <a:cs typeface="Times New Roman" pitchFamily="18" charset="0"/>
            </a:rPr>
            <a:t>муниципального образования "Нижнеилимский район" </a:t>
          </a:r>
        </a:p>
        <a:p>
          <a:r>
            <a:rPr lang="ru-RU" sz="1000">
              <a:latin typeface="Times New Roman" pitchFamily="18" charset="0"/>
              <a:cs typeface="Times New Roman" pitchFamily="18" charset="0"/>
            </a:rPr>
            <a:t>на 2024год  и на плановый период 2025 и 2026 годов"</a:t>
          </a:r>
        </a:p>
        <a:p>
          <a:r>
            <a:rPr lang="ru-RU" sz="1000">
              <a:latin typeface="Times New Roman" pitchFamily="18" charset="0"/>
              <a:cs typeface="Times New Roman" pitchFamily="18" charset="0"/>
            </a:rPr>
            <a:t>от "____" ______________ 2024 года № ____</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545522</xdr:colOff>
      <xdr:row>0</xdr:row>
      <xdr:rowOff>69272</xdr:rowOff>
    </xdr:from>
    <xdr:to>
      <xdr:col>3</xdr:col>
      <xdr:colOff>987136</xdr:colOff>
      <xdr:row>1</xdr:row>
      <xdr:rowOff>17275</xdr:rowOff>
    </xdr:to>
    <xdr:sp macro="" textlink="">
      <xdr:nvSpPr>
        <xdr:cNvPr id="2" name="Text Box 15"/>
        <xdr:cNvSpPr txBox="1">
          <a:spLocks noChangeArrowheads="1"/>
        </xdr:cNvSpPr>
      </xdr:nvSpPr>
      <xdr:spPr bwMode="auto">
        <a:xfrm>
          <a:off x="3931227" y="69272"/>
          <a:ext cx="2537114" cy="1316139"/>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13 </a:t>
          </a: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района "О внесении</a:t>
          </a:r>
        </a:p>
        <a:p>
          <a:pPr algn="l" rtl="1"/>
          <a:r>
            <a:rPr lang="ru-RU" sz="800" b="0" i="0">
              <a:latin typeface="Times New Roman" pitchFamily="18" charset="0"/>
              <a:ea typeface="+mn-ea"/>
              <a:cs typeface="Times New Roman" pitchFamily="18" charset="0"/>
            </a:rPr>
            <a:t>изменений в Решение Думы Нижнеилимского муници-</a:t>
          </a:r>
        </a:p>
        <a:p>
          <a:pPr algn="l" rtl="1"/>
          <a:r>
            <a:rPr lang="ru-RU" sz="800" b="0" i="0">
              <a:latin typeface="Times New Roman" pitchFamily="18" charset="0"/>
              <a:ea typeface="+mn-ea"/>
              <a:cs typeface="Times New Roman" pitchFamily="18" charset="0"/>
            </a:rPr>
            <a:t>пального района от 21.12.2023 года № 344 "О бюджете </a:t>
          </a:r>
        </a:p>
        <a:p>
          <a:pPr algn="l" rtl="1"/>
          <a:r>
            <a:rPr lang="ru-RU" sz="800" b="0" i="0">
              <a:latin typeface="Times New Roman" pitchFamily="18" charset="0"/>
              <a:ea typeface="+mn-ea"/>
              <a:cs typeface="Times New Roman" pitchFamily="18" charset="0"/>
            </a:rPr>
            <a:t>муниципального образования "Нижнеилимский район" </a:t>
          </a:r>
        </a:p>
        <a:p>
          <a:pPr algn="l" rtl="1"/>
          <a:r>
            <a:rPr lang="ru-RU" sz="800" b="0" i="0">
              <a:latin typeface="Times New Roman" pitchFamily="18" charset="0"/>
              <a:ea typeface="+mn-ea"/>
              <a:cs typeface="Times New Roman" pitchFamily="18" charset="0"/>
            </a:rPr>
            <a:t>на 2024 год  и на плановый период 2025 и 2026 годов"</a:t>
          </a:r>
        </a:p>
        <a:p>
          <a:pPr algn="l" rtl="1"/>
          <a:r>
            <a:rPr lang="ru-RU" sz="800" b="0" i="0">
              <a:latin typeface="Times New Roman" pitchFamily="18" charset="0"/>
              <a:ea typeface="+mn-ea"/>
              <a:cs typeface="Times New Roman" pitchFamily="18" charset="0"/>
            </a:rPr>
            <a:t>от "____" ______________ 2024 года № ____</a:t>
          </a:r>
          <a:endParaRPr lang="ru-RU" sz="800" b="0" i="0" strike="noStrike">
            <a:solidFill>
              <a:srgbClr val="000000"/>
            </a:solidFill>
            <a:latin typeface="Times New Roman"/>
            <a:cs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3886199</xdr:colOff>
      <xdr:row>0</xdr:row>
      <xdr:rowOff>76200</xdr:rowOff>
    </xdr:from>
    <xdr:to>
      <xdr:col>0</xdr:col>
      <xdr:colOff>6677024</xdr:colOff>
      <xdr:row>1</xdr:row>
      <xdr:rowOff>76199</xdr:rowOff>
    </xdr:to>
    <xdr:sp macro="" textlink="">
      <xdr:nvSpPr>
        <xdr:cNvPr id="2" name="Text Box 15"/>
        <xdr:cNvSpPr txBox="1">
          <a:spLocks noChangeArrowheads="1"/>
        </xdr:cNvSpPr>
      </xdr:nvSpPr>
      <xdr:spPr bwMode="auto">
        <a:xfrm>
          <a:off x="3886199" y="76200"/>
          <a:ext cx="2790825" cy="1371599"/>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14</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21.12.2023 года № 344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2024 год  и на плановый период 2025 и 2026 годов"</a:t>
          </a:r>
        </a:p>
        <a:p>
          <a:pPr algn="l" rtl="1"/>
          <a:r>
            <a:rPr lang="ru-RU" sz="900" b="0" i="0">
              <a:latin typeface="Times New Roman" pitchFamily="18" charset="0"/>
              <a:ea typeface="+mn-ea"/>
              <a:cs typeface="Times New Roman" pitchFamily="18" charset="0"/>
            </a:rPr>
            <a:t>от "____" ______________ 2024 года № ____</a:t>
          </a:r>
        </a:p>
        <a:p>
          <a:pPr algn="l" rtl="1"/>
          <a:endParaRPr lang="ru-RU" sz="900" b="0" i="0" strike="noStrike">
            <a:solidFill>
              <a:srgbClr val="000000"/>
            </a:solidFill>
            <a:latin typeface="Times New Roman"/>
            <a:cs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2978728</xdr:colOff>
      <xdr:row>0</xdr:row>
      <xdr:rowOff>77931</xdr:rowOff>
    </xdr:from>
    <xdr:to>
      <xdr:col>3</xdr:col>
      <xdr:colOff>869121</xdr:colOff>
      <xdr:row>1</xdr:row>
      <xdr:rowOff>77930</xdr:rowOff>
    </xdr:to>
    <xdr:sp macro="" textlink="">
      <xdr:nvSpPr>
        <xdr:cNvPr id="2" name="Text Box 15"/>
        <xdr:cNvSpPr txBox="1">
          <a:spLocks noChangeArrowheads="1"/>
        </xdr:cNvSpPr>
      </xdr:nvSpPr>
      <xdr:spPr bwMode="auto">
        <a:xfrm>
          <a:off x="2978728" y="77931"/>
          <a:ext cx="2767193" cy="1266824"/>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15</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21.12.2023 года № 344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2024 год  и на плановый период 2025 и 2026 годов"</a:t>
          </a:r>
        </a:p>
        <a:p>
          <a:pPr algn="l" rtl="1"/>
          <a:r>
            <a:rPr lang="ru-RU" sz="900" b="0" i="0">
              <a:latin typeface="Times New Roman" pitchFamily="18" charset="0"/>
              <a:ea typeface="+mn-ea"/>
              <a:cs typeface="Times New Roman" pitchFamily="18" charset="0"/>
            </a:rPr>
            <a:t>от "____" ______________ 2024 года № ____</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3913910</xdr:colOff>
      <xdr:row>0</xdr:row>
      <xdr:rowOff>106891</xdr:rowOff>
    </xdr:from>
    <xdr:to>
      <xdr:col>0</xdr:col>
      <xdr:colOff>6697650</xdr:colOff>
      <xdr:row>1</xdr:row>
      <xdr:rowOff>106890</xdr:rowOff>
    </xdr:to>
    <xdr:sp macro="" textlink="">
      <xdr:nvSpPr>
        <xdr:cNvPr id="2" name="Text Box 15"/>
        <xdr:cNvSpPr txBox="1">
          <a:spLocks noChangeArrowheads="1"/>
        </xdr:cNvSpPr>
      </xdr:nvSpPr>
      <xdr:spPr bwMode="auto">
        <a:xfrm>
          <a:off x="3913910" y="106891"/>
          <a:ext cx="2783740" cy="136813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16</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21.12.2023 года № 344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2024 год  и на плановый период 2025 и 2026 годов"</a:t>
          </a:r>
        </a:p>
        <a:p>
          <a:pPr algn="l" rtl="1"/>
          <a:r>
            <a:rPr lang="ru-RU" sz="900" b="0" i="0">
              <a:latin typeface="Times New Roman" pitchFamily="18" charset="0"/>
              <a:ea typeface="+mn-ea"/>
              <a:cs typeface="Times New Roman" pitchFamily="18" charset="0"/>
            </a:rPr>
            <a:t>от "____" ______________ 2024 года № ____</a:t>
          </a:r>
          <a:endParaRPr lang="ru-RU" sz="900" b="0" i="0" strike="noStrike">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285750</xdr:colOff>
      <xdr:row>0</xdr:row>
      <xdr:rowOff>76201</xdr:rowOff>
    </xdr:from>
    <xdr:to>
      <xdr:col>8</xdr:col>
      <xdr:colOff>1066799</xdr:colOff>
      <xdr:row>0</xdr:row>
      <xdr:rowOff>1285875</xdr:rowOff>
    </xdr:to>
    <xdr:sp macro="" textlink="">
      <xdr:nvSpPr>
        <xdr:cNvPr id="2" name="Text Box 15"/>
        <xdr:cNvSpPr txBox="1">
          <a:spLocks noChangeArrowheads="1"/>
        </xdr:cNvSpPr>
      </xdr:nvSpPr>
      <xdr:spPr bwMode="auto">
        <a:xfrm>
          <a:off x="7677150" y="76201"/>
          <a:ext cx="2809874" cy="1209674"/>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17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21.12.2023 года № 344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2024 год  и на плановый период 2025 и 2026 годов"</a:t>
          </a:r>
        </a:p>
        <a:p>
          <a:pPr algn="l" rtl="1"/>
          <a:r>
            <a:rPr lang="ru-RU" sz="900" b="0" i="0">
              <a:latin typeface="Times New Roman" pitchFamily="18" charset="0"/>
              <a:ea typeface="+mn-ea"/>
              <a:cs typeface="Times New Roman" pitchFamily="18" charset="0"/>
            </a:rPr>
            <a:t>от "____" ______________ 2024 года № ____</a:t>
          </a:r>
          <a:endParaRPr lang="ru-RU" sz="900" b="0" i="0" strike="noStrike">
            <a:solidFill>
              <a:srgbClr val="000000"/>
            </a:solidFill>
            <a:latin typeface="Times New Roman"/>
            <a:cs typeface="Times New Roman"/>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4276724</xdr:colOff>
      <xdr:row>0</xdr:row>
      <xdr:rowOff>85725</xdr:rowOff>
    </xdr:from>
    <xdr:to>
      <xdr:col>0</xdr:col>
      <xdr:colOff>6781799</xdr:colOff>
      <xdr:row>1</xdr:row>
      <xdr:rowOff>180974</xdr:rowOff>
    </xdr:to>
    <xdr:sp macro="" textlink="">
      <xdr:nvSpPr>
        <xdr:cNvPr id="2" name="Text Box 15"/>
        <xdr:cNvSpPr txBox="1">
          <a:spLocks noChangeArrowheads="1"/>
        </xdr:cNvSpPr>
      </xdr:nvSpPr>
      <xdr:spPr bwMode="auto">
        <a:xfrm>
          <a:off x="4276724" y="85725"/>
          <a:ext cx="2505075" cy="1466849"/>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18 </a:t>
          </a: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района "О внесении</a:t>
          </a:r>
        </a:p>
        <a:p>
          <a:pPr algn="l" rtl="1"/>
          <a:r>
            <a:rPr lang="ru-RU" sz="800" b="0" i="0">
              <a:latin typeface="Times New Roman" pitchFamily="18" charset="0"/>
              <a:ea typeface="+mn-ea"/>
              <a:cs typeface="Times New Roman" pitchFamily="18" charset="0"/>
            </a:rPr>
            <a:t>изменений в Решение Думы Нижнеилимского муници-</a:t>
          </a:r>
        </a:p>
        <a:p>
          <a:pPr algn="l" rtl="1"/>
          <a:r>
            <a:rPr lang="ru-RU" sz="800" b="0" i="0">
              <a:latin typeface="Times New Roman" pitchFamily="18" charset="0"/>
              <a:ea typeface="+mn-ea"/>
              <a:cs typeface="Times New Roman" pitchFamily="18" charset="0"/>
            </a:rPr>
            <a:t>пального района от  21.12.2023 года № 344 "О бюджете </a:t>
          </a:r>
        </a:p>
        <a:p>
          <a:pPr algn="l" rtl="1"/>
          <a:r>
            <a:rPr lang="ru-RU" sz="800" b="0" i="0">
              <a:latin typeface="Times New Roman" pitchFamily="18" charset="0"/>
              <a:ea typeface="+mn-ea"/>
              <a:cs typeface="Times New Roman" pitchFamily="18" charset="0"/>
            </a:rPr>
            <a:t>муниципального образования "Нижнеилимский район" </a:t>
          </a:r>
        </a:p>
        <a:p>
          <a:pPr algn="l" rtl="1"/>
          <a:r>
            <a:rPr lang="ru-RU" sz="800" b="0" i="0">
              <a:latin typeface="Times New Roman" pitchFamily="18" charset="0"/>
              <a:ea typeface="+mn-ea"/>
              <a:cs typeface="Times New Roman" pitchFamily="18" charset="0"/>
            </a:rPr>
            <a:t>на 2024 год  и на плановый период 2025 и 2026 годов"</a:t>
          </a:r>
        </a:p>
        <a:p>
          <a:pPr marL="0" marR="0" indent="0" algn="l" defTabSz="914400" rtl="1" eaLnBrk="1" fontAlgn="auto" latinLnBrk="0" hangingPunct="1">
            <a:lnSpc>
              <a:spcPct val="100000"/>
            </a:lnSpc>
            <a:spcBef>
              <a:spcPts val="0"/>
            </a:spcBef>
            <a:spcAft>
              <a:spcPts val="0"/>
            </a:spcAft>
            <a:buClrTx/>
            <a:buSzTx/>
            <a:buFontTx/>
            <a:buNone/>
            <a:tabLst/>
            <a:defRPr/>
          </a:pPr>
          <a:r>
            <a:rPr lang="ru-RU" sz="800" b="0" i="0">
              <a:latin typeface="Times New Roman" pitchFamily="18" charset="0"/>
              <a:ea typeface="+mn-ea"/>
              <a:cs typeface="Times New Roman" pitchFamily="18" charset="0"/>
            </a:rPr>
            <a:t>от "____" ______________ 2024 года № ____</a:t>
          </a:r>
        </a:p>
        <a:p>
          <a:pPr marL="0" marR="0" indent="0" algn="l" defTabSz="914400" rtl="1" eaLnBrk="1" fontAlgn="auto" latinLnBrk="0" hangingPunct="1">
            <a:lnSpc>
              <a:spcPct val="100000"/>
            </a:lnSpc>
            <a:spcBef>
              <a:spcPts val="0"/>
            </a:spcBef>
            <a:spcAft>
              <a:spcPts val="0"/>
            </a:spcAft>
            <a:buClrTx/>
            <a:buSzTx/>
            <a:buFontTx/>
            <a:buNone/>
            <a:tabLst/>
            <a:defRPr/>
          </a:pPr>
          <a:endParaRPr lang="ru-RU" sz="800" b="0" i="0" strike="noStrike">
            <a:solidFill>
              <a:srgbClr val="000000"/>
            </a:solidFill>
            <a:latin typeface="Times New Roman"/>
            <a:cs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293688</xdr:colOff>
      <xdr:row>0</xdr:row>
      <xdr:rowOff>63500</xdr:rowOff>
    </xdr:from>
    <xdr:to>
      <xdr:col>4</xdr:col>
      <xdr:colOff>1269</xdr:colOff>
      <xdr:row>1</xdr:row>
      <xdr:rowOff>7938</xdr:rowOff>
    </xdr:to>
    <xdr:sp macro="" textlink="">
      <xdr:nvSpPr>
        <xdr:cNvPr id="2" name="Text Box 15"/>
        <xdr:cNvSpPr txBox="1">
          <a:spLocks noChangeArrowheads="1"/>
        </xdr:cNvSpPr>
      </xdr:nvSpPr>
      <xdr:spPr bwMode="auto">
        <a:xfrm>
          <a:off x="3341688" y="63500"/>
          <a:ext cx="2247581" cy="1317626"/>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700" b="0" i="0">
              <a:latin typeface="Times New Roman" pitchFamily="18" charset="0"/>
              <a:ea typeface="+mn-ea"/>
              <a:cs typeface="Times New Roman" pitchFamily="18" charset="0"/>
            </a:rPr>
            <a:t>Приложение № 19 </a:t>
          </a:r>
        </a:p>
        <a:p>
          <a:pPr algn="l" rtl="1"/>
          <a:r>
            <a:rPr lang="ru-RU" sz="700" b="0" i="0">
              <a:latin typeface="Times New Roman" pitchFamily="18" charset="0"/>
              <a:ea typeface="+mn-ea"/>
              <a:cs typeface="Times New Roman" pitchFamily="18" charset="0"/>
            </a:rPr>
            <a:t>к Решению Думы </a:t>
          </a:r>
        </a:p>
        <a:p>
          <a:pPr algn="l" rtl="1"/>
          <a:r>
            <a:rPr lang="ru-RU" sz="700" b="0" i="0">
              <a:latin typeface="Times New Roman" pitchFamily="18" charset="0"/>
              <a:ea typeface="+mn-ea"/>
              <a:cs typeface="Times New Roman" pitchFamily="18" charset="0"/>
            </a:rPr>
            <a:t>Нижнеилимского муниципального района "О внесении</a:t>
          </a:r>
        </a:p>
        <a:p>
          <a:pPr algn="l" rtl="1"/>
          <a:r>
            <a:rPr lang="ru-RU" sz="700" b="0" i="0">
              <a:latin typeface="Times New Roman" pitchFamily="18" charset="0"/>
              <a:ea typeface="+mn-ea"/>
              <a:cs typeface="Times New Roman" pitchFamily="18" charset="0"/>
            </a:rPr>
            <a:t>изменений в Решение Думы Нижнеилимского муници-</a:t>
          </a:r>
        </a:p>
        <a:p>
          <a:pPr algn="l" rtl="1"/>
          <a:r>
            <a:rPr lang="ru-RU" sz="700" b="0" i="0">
              <a:latin typeface="Times New Roman" pitchFamily="18" charset="0"/>
              <a:ea typeface="+mn-ea"/>
              <a:cs typeface="Times New Roman" pitchFamily="18" charset="0"/>
            </a:rPr>
            <a:t>пального района от 21.12.2023 года № 344 "О бюджете </a:t>
          </a:r>
        </a:p>
        <a:p>
          <a:pPr algn="l" rtl="1"/>
          <a:r>
            <a:rPr lang="ru-RU" sz="700" b="0" i="0">
              <a:latin typeface="Times New Roman" pitchFamily="18" charset="0"/>
              <a:ea typeface="+mn-ea"/>
              <a:cs typeface="Times New Roman" pitchFamily="18" charset="0"/>
            </a:rPr>
            <a:t>муниципального образования "Нижнеилимский район" </a:t>
          </a:r>
        </a:p>
        <a:p>
          <a:pPr algn="l" rtl="1"/>
          <a:r>
            <a:rPr lang="ru-RU" sz="700" b="0" i="0">
              <a:latin typeface="Times New Roman" pitchFamily="18" charset="0"/>
              <a:ea typeface="+mn-ea"/>
              <a:cs typeface="Times New Roman" pitchFamily="18" charset="0"/>
            </a:rPr>
            <a:t>на 2024 год  и на плановый период 2025 и 2026 годов"</a:t>
          </a:r>
        </a:p>
        <a:p>
          <a:pPr algn="l" rtl="1"/>
          <a:r>
            <a:rPr lang="ru-RU" sz="700" b="0" i="0">
              <a:latin typeface="Times New Roman" pitchFamily="18" charset="0"/>
              <a:ea typeface="+mn-ea"/>
              <a:cs typeface="Times New Roman" pitchFamily="18" charset="0"/>
            </a:rPr>
            <a:t>от "____" ______________ 2024 года № ____</a:t>
          </a:r>
          <a:endParaRPr lang="ru-RU" sz="700" b="0" i="0" strike="noStrike">
            <a:solidFill>
              <a:srgbClr val="000000"/>
            </a:solidFill>
            <a:latin typeface="Times New Roman"/>
            <a:cs typeface="Times New Roman"/>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370417</xdr:colOff>
      <xdr:row>0</xdr:row>
      <xdr:rowOff>63501</xdr:rowOff>
    </xdr:from>
    <xdr:to>
      <xdr:col>10</xdr:col>
      <xdr:colOff>963101</xdr:colOff>
      <xdr:row>0</xdr:row>
      <xdr:rowOff>1485900</xdr:rowOff>
    </xdr:to>
    <xdr:sp macro="" textlink="">
      <xdr:nvSpPr>
        <xdr:cNvPr id="2" name="TextBox 1"/>
        <xdr:cNvSpPr txBox="1"/>
      </xdr:nvSpPr>
      <xdr:spPr>
        <a:xfrm>
          <a:off x="8159750" y="63501"/>
          <a:ext cx="3206768" cy="1422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1000">
              <a:latin typeface="Times New Roman" pitchFamily="18" charset="0"/>
              <a:cs typeface="Times New Roman" pitchFamily="18" charset="0"/>
            </a:rPr>
            <a:t>Приложение № 22</a:t>
          </a:r>
        </a:p>
        <a:p>
          <a:r>
            <a:rPr lang="ru-RU" sz="1000">
              <a:latin typeface="Times New Roman" pitchFamily="18" charset="0"/>
              <a:cs typeface="Times New Roman" pitchFamily="18" charset="0"/>
            </a:rPr>
            <a:t>к Решению Думы </a:t>
          </a:r>
        </a:p>
        <a:p>
          <a:r>
            <a:rPr lang="ru-RU" sz="1000">
              <a:latin typeface="Times New Roman" pitchFamily="18" charset="0"/>
              <a:cs typeface="Times New Roman" pitchFamily="18" charset="0"/>
            </a:rPr>
            <a:t>Нижнеилимского муниципального района "О внесении</a:t>
          </a:r>
        </a:p>
        <a:p>
          <a:r>
            <a:rPr lang="ru-RU" sz="1000">
              <a:latin typeface="Times New Roman" pitchFamily="18" charset="0"/>
              <a:cs typeface="Times New Roman" pitchFamily="18" charset="0"/>
            </a:rPr>
            <a:t>изменений в Решение Думы Нижнеилимского муници-</a:t>
          </a:r>
        </a:p>
        <a:p>
          <a:r>
            <a:rPr lang="ru-RU" sz="1000">
              <a:latin typeface="Times New Roman" pitchFamily="18" charset="0"/>
              <a:cs typeface="Times New Roman" pitchFamily="18" charset="0"/>
            </a:rPr>
            <a:t>пального района от 21.12.2023 года № 344 "О бюджете </a:t>
          </a:r>
        </a:p>
        <a:p>
          <a:r>
            <a:rPr lang="ru-RU" sz="1000">
              <a:latin typeface="Times New Roman" pitchFamily="18" charset="0"/>
              <a:cs typeface="Times New Roman" pitchFamily="18" charset="0"/>
            </a:rPr>
            <a:t>муниципального образования "Нижнеилимский район" </a:t>
          </a:r>
        </a:p>
        <a:p>
          <a:r>
            <a:rPr lang="ru-RU" sz="1000">
              <a:latin typeface="Times New Roman" pitchFamily="18" charset="0"/>
              <a:cs typeface="Times New Roman" pitchFamily="18" charset="0"/>
            </a:rPr>
            <a:t>на 2024 год  и на плановый период 2025 и 2026 годов"</a:t>
          </a:r>
        </a:p>
        <a:p>
          <a:r>
            <a:rPr lang="ru-RU" sz="1000">
              <a:latin typeface="Times New Roman" pitchFamily="18" charset="0"/>
              <a:cs typeface="Times New Roman" pitchFamily="18" charset="0"/>
            </a:rPr>
            <a:t>от "____" ______________ 2024 года № ____</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4140868</xdr:colOff>
      <xdr:row>0</xdr:row>
      <xdr:rowOff>121226</xdr:rowOff>
    </xdr:from>
    <xdr:to>
      <xdr:col>2</xdr:col>
      <xdr:colOff>885391</xdr:colOff>
      <xdr:row>0</xdr:row>
      <xdr:rowOff>1219199</xdr:rowOff>
    </xdr:to>
    <xdr:sp macro="" textlink="">
      <xdr:nvSpPr>
        <xdr:cNvPr id="2" name="TextBox 1"/>
        <xdr:cNvSpPr txBox="1"/>
      </xdr:nvSpPr>
      <xdr:spPr>
        <a:xfrm>
          <a:off x="4140868" y="121226"/>
          <a:ext cx="2639997" cy="10979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solidFill>
                <a:sysClr val="windowText" lastClr="000000"/>
              </a:solidFill>
              <a:latin typeface="Times New Roman" pitchFamily="18" charset="0"/>
              <a:cs typeface="Times New Roman" pitchFamily="18" charset="0"/>
            </a:rPr>
            <a:t>Приложение № 23</a:t>
          </a:r>
        </a:p>
        <a:p>
          <a:r>
            <a:rPr lang="ru-RU" sz="800">
              <a:solidFill>
                <a:sysClr val="windowText" lastClr="000000"/>
              </a:solidFill>
              <a:latin typeface="Times New Roman" pitchFamily="18" charset="0"/>
              <a:cs typeface="Times New Roman" pitchFamily="18" charset="0"/>
            </a:rPr>
            <a:t>к Решению Думы </a:t>
          </a:r>
        </a:p>
        <a:p>
          <a:r>
            <a:rPr lang="ru-RU" sz="800">
              <a:solidFill>
                <a:sysClr val="windowText" lastClr="000000"/>
              </a:solidFill>
              <a:latin typeface="Times New Roman" pitchFamily="18" charset="0"/>
              <a:cs typeface="Times New Roman" pitchFamily="18" charset="0"/>
            </a:rPr>
            <a:t>Нижнеилимского муниципального района "О внесении</a:t>
          </a:r>
        </a:p>
        <a:p>
          <a:r>
            <a:rPr lang="ru-RU" sz="800">
              <a:solidFill>
                <a:sysClr val="windowText" lastClr="000000"/>
              </a:solidFill>
              <a:latin typeface="Times New Roman" pitchFamily="18" charset="0"/>
              <a:cs typeface="Times New Roman" pitchFamily="18" charset="0"/>
            </a:rPr>
            <a:t>изменений в Решение Думы Нижнеилимского муници-</a:t>
          </a:r>
        </a:p>
        <a:p>
          <a:r>
            <a:rPr lang="ru-RU" sz="800">
              <a:solidFill>
                <a:sysClr val="windowText" lastClr="000000"/>
              </a:solidFill>
              <a:latin typeface="Times New Roman" pitchFamily="18" charset="0"/>
              <a:cs typeface="Times New Roman" pitchFamily="18" charset="0"/>
            </a:rPr>
            <a:t>пального района от 21.12.2023 года № 344 "О бюджете </a:t>
          </a:r>
        </a:p>
        <a:p>
          <a:r>
            <a:rPr lang="ru-RU" sz="800">
              <a:solidFill>
                <a:sysClr val="windowText" lastClr="000000"/>
              </a:solidFill>
              <a:latin typeface="Times New Roman" pitchFamily="18" charset="0"/>
              <a:cs typeface="Times New Roman" pitchFamily="18" charset="0"/>
            </a:rPr>
            <a:t>муниципального образования "Нижнеилимский район" </a:t>
          </a:r>
        </a:p>
        <a:p>
          <a:r>
            <a:rPr lang="ru-RU" sz="800">
              <a:solidFill>
                <a:sysClr val="windowText" lastClr="000000"/>
              </a:solidFill>
              <a:latin typeface="Times New Roman" pitchFamily="18" charset="0"/>
              <a:cs typeface="Times New Roman" pitchFamily="18" charset="0"/>
            </a:rPr>
            <a:t>на 2024 год  и на плановый период 2025 и 2026 годов"</a:t>
          </a:r>
        </a:p>
        <a:p>
          <a:r>
            <a:rPr lang="ru-RU" sz="800">
              <a:solidFill>
                <a:sysClr val="windowText" lastClr="000000"/>
              </a:solidFill>
              <a:latin typeface="Times New Roman" pitchFamily="18" charset="0"/>
              <a:cs typeface="Times New Roman" pitchFamily="18" charset="0"/>
            </a:rPr>
            <a:t>от "____" ______________ 2024 года № ____</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933450</xdr:colOff>
      <xdr:row>0</xdr:row>
      <xdr:rowOff>66674</xdr:rowOff>
    </xdr:from>
    <xdr:to>
      <xdr:col>3</xdr:col>
      <xdr:colOff>1038225</xdr:colOff>
      <xdr:row>0</xdr:row>
      <xdr:rowOff>1238249</xdr:rowOff>
    </xdr:to>
    <xdr:sp macro="" textlink="">
      <xdr:nvSpPr>
        <xdr:cNvPr id="2" name="TextBox 1"/>
        <xdr:cNvSpPr txBox="1"/>
      </xdr:nvSpPr>
      <xdr:spPr>
        <a:xfrm>
          <a:off x="5314950" y="66674"/>
          <a:ext cx="2667000" cy="11715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solidFill>
                <a:sysClr val="windowText" lastClr="000000"/>
              </a:solidFill>
              <a:latin typeface="Times New Roman" pitchFamily="18" charset="0"/>
              <a:cs typeface="Times New Roman" pitchFamily="18" charset="0"/>
            </a:rPr>
            <a:t>Приложение № 24</a:t>
          </a:r>
        </a:p>
        <a:p>
          <a:r>
            <a:rPr lang="ru-RU" sz="800">
              <a:solidFill>
                <a:sysClr val="windowText" lastClr="000000"/>
              </a:solidFill>
              <a:latin typeface="Times New Roman" pitchFamily="18" charset="0"/>
              <a:cs typeface="Times New Roman" pitchFamily="18" charset="0"/>
            </a:rPr>
            <a:t>к Решению Думы </a:t>
          </a:r>
        </a:p>
        <a:p>
          <a:r>
            <a:rPr lang="ru-RU" sz="800">
              <a:solidFill>
                <a:sysClr val="windowText" lastClr="000000"/>
              </a:solidFill>
              <a:latin typeface="Times New Roman" pitchFamily="18" charset="0"/>
              <a:cs typeface="Times New Roman" pitchFamily="18" charset="0"/>
            </a:rPr>
            <a:t>Нижнеилимского муниципального района "О внесении</a:t>
          </a:r>
        </a:p>
        <a:p>
          <a:r>
            <a:rPr lang="ru-RU" sz="800">
              <a:solidFill>
                <a:sysClr val="windowText" lastClr="000000"/>
              </a:solidFill>
              <a:latin typeface="Times New Roman" pitchFamily="18" charset="0"/>
              <a:cs typeface="Times New Roman" pitchFamily="18" charset="0"/>
            </a:rPr>
            <a:t>изменений в Решение Думы Нижнеилимского муници-</a:t>
          </a:r>
        </a:p>
        <a:p>
          <a:r>
            <a:rPr lang="ru-RU" sz="800">
              <a:solidFill>
                <a:sysClr val="windowText" lastClr="000000"/>
              </a:solidFill>
              <a:latin typeface="Times New Roman" pitchFamily="18" charset="0"/>
              <a:cs typeface="Times New Roman" pitchFamily="18" charset="0"/>
            </a:rPr>
            <a:t>пального района от 21.12.2023 года № 344 "О бюджете </a:t>
          </a:r>
        </a:p>
        <a:p>
          <a:r>
            <a:rPr lang="ru-RU" sz="800">
              <a:solidFill>
                <a:sysClr val="windowText" lastClr="000000"/>
              </a:solidFill>
              <a:latin typeface="Times New Roman" pitchFamily="18" charset="0"/>
              <a:cs typeface="Times New Roman" pitchFamily="18" charset="0"/>
            </a:rPr>
            <a:t>муниципального образования "Нижнеилимский район" </a:t>
          </a:r>
        </a:p>
        <a:p>
          <a:r>
            <a:rPr lang="ru-RU" sz="800">
              <a:solidFill>
                <a:sysClr val="windowText" lastClr="000000"/>
              </a:solidFill>
              <a:latin typeface="Times New Roman" pitchFamily="18" charset="0"/>
              <a:cs typeface="Times New Roman" pitchFamily="18" charset="0"/>
            </a:rPr>
            <a:t>на 2024год  и на плановый период 2025 и 2026 годов"</a:t>
          </a:r>
        </a:p>
        <a:p>
          <a:r>
            <a:rPr lang="ru-RU" sz="800">
              <a:solidFill>
                <a:sysClr val="windowText" lastClr="000000"/>
              </a:solidFill>
              <a:latin typeface="Times New Roman" pitchFamily="18" charset="0"/>
              <a:cs typeface="Times New Roman" pitchFamily="18" charset="0"/>
            </a:rPr>
            <a:t>от "____" ______________ 2024 года № ____</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tabColor theme="0"/>
  </sheetPr>
  <dimension ref="A1:C91"/>
  <sheetViews>
    <sheetView showGridLines="0" view="pageBreakPreview" zoomScaleSheetLayoutView="100" workbookViewId="0">
      <pane xSplit="2" ySplit="5" topLeftCell="C6" activePane="bottomRight" state="frozen"/>
      <selection pane="topRight" activeCell="D1" sqref="D1"/>
      <selection pane="bottomLeft" activeCell="A6" sqref="A6"/>
      <selection pane="bottomRight" activeCell="C1" sqref="C1:C1048576"/>
    </sheetView>
  </sheetViews>
  <sheetFormatPr defaultRowHeight="12.75"/>
  <cols>
    <col min="1" max="1" width="133.85546875" style="125" customWidth="1"/>
    <col min="2" max="2" width="24.42578125" style="237" customWidth="1"/>
    <col min="3" max="3" width="15.7109375" style="238" customWidth="1"/>
    <col min="4" max="256" width="9.140625" style="125"/>
    <col min="257" max="257" width="133.85546875" style="125" customWidth="1"/>
    <col min="258" max="258" width="24.42578125" style="125" customWidth="1"/>
    <col min="259" max="259" width="15.7109375" style="125" customWidth="1"/>
    <col min="260" max="512" width="9.140625" style="125"/>
    <col min="513" max="513" width="133.85546875" style="125" customWidth="1"/>
    <col min="514" max="514" width="24.42578125" style="125" customWidth="1"/>
    <col min="515" max="515" width="15.7109375" style="125" customWidth="1"/>
    <col min="516" max="768" width="9.140625" style="125"/>
    <col min="769" max="769" width="133.85546875" style="125" customWidth="1"/>
    <col min="770" max="770" width="24.42578125" style="125" customWidth="1"/>
    <col min="771" max="771" width="15.7109375" style="125" customWidth="1"/>
    <col min="772" max="1024" width="9.140625" style="125"/>
    <col min="1025" max="1025" width="133.85546875" style="125" customWidth="1"/>
    <col min="1026" max="1026" width="24.42578125" style="125" customWidth="1"/>
    <col min="1027" max="1027" width="15.7109375" style="125" customWidth="1"/>
    <col min="1028" max="1280" width="9.140625" style="125"/>
    <col min="1281" max="1281" width="133.85546875" style="125" customWidth="1"/>
    <col min="1282" max="1282" width="24.42578125" style="125" customWidth="1"/>
    <col min="1283" max="1283" width="15.7109375" style="125" customWidth="1"/>
    <col min="1284" max="1536" width="9.140625" style="125"/>
    <col min="1537" max="1537" width="133.85546875" style="125" customWidth="1"/>
    <col min="1538" max="1538" width="24.42578125" style="125" customWidth="1"/>
    <col min="1539" max="1539" width="15.7109375" style="125" customWidth="1"/>
    <col min="1540" max="1792" width="9.140625" style="125"/>
    <col min="1793" max="1793" width="133.85546875" style="125" customWidth="1"/>
    <col min="1794" max="1794" width="24.42578125" style="125" customWidth="1"/>
    <col min="1795" max="1795" width="15.7109375" style="125" customWidth="1"/>
    <col min="1796" max="2048" width="9.140625" style="125"/>
    <col min="2049" max="2049" width="133.85546875" style="125" customWidth="1"/>
    <col min="2050" max="2050" width="24.42578125" style="125" customWidth="1"/>
    <col min="2051" max="2051" width="15.7109375" style="125" customWidth="1"/>
    <col min="2052" max="2304" width="9.140625" style="125"/>
    <col min="2305" max="2305" width="133.85546875" style="125" customWidth="1"/>
    <col min="2306" max="2306" width="24.42578125" style="125" customWidth="1"/>
    <col min="2307" max="2307" width="15.7109375" style="125" customWidth="1"/>
    <col min="2308" max="2560" width="9.140625" style="125"/>
    <col min="2561" max="2561" width="133.85546875" style="125" customWidth="1"/>
    <col min="2562" max="2562" width="24.42578125" style="125" customWidth="1"/>
    <col min="2563" max="2563" width="15.7109375" style="125" customWidth="1"/>
    <col min="2564" max="2816" width="9.140625" style="125"/>
    <col min="2817" max="2817" width="133.85546875" style="125" customWidth="1"/>
    <col min="2818" max="2818" width="24.42578125" style="125" customWidth="1"/>
    <col min="2819" max="2819" width="15.7109375" style="125" customWidth="1"/>
    <col min="2820" max="3072" width="9.140625" style="125"/>
    <col min="3073" max="3073" width="133.85546875" style="125" customWidth="1"/>
    <col min="3074" max="3074" width="24.42578125" style="125" customWidth="1"/>
    <col min="3075" max="3075" width="15.7109375" style="125" customWidth="1"/>
    <col min="3076" max="3328" width="9.140625" style="125"/>
    <col min="3329" max="3329" width="133.85546875" style="125" customWidth="1"/>
    <col min="3330" max="3330" width="24.42578125" style="125" customWidth="1"/>
    <col min="3331" max="3331" width="15.7109375" style="125" customWidth="1"/>
    <col min="3332" max="3584" width="9.140625" style="125"/>
    <col min="3585" max="3585" width="133.85546875" style="125" customWidth="1"/>
    <col min="3586" max="3586" width="24.42578125" style="125" customWidth="1"/>
    <col min="3587" max="3587" width="15.7109375" style="125" customWidth="1"/>
    <col min="3588" max="3840" width="9.140625" style="125"/>
    <col min="3841" max="3841" width="133.85546875" style="125" customWidth="1"/>
    <col min="3842" max="3842" width="24.42578125" style="125" customWidth="1"/>
    <col min="3843" max="3843" width="15.7109375" style="125" customWidth="1"/>
    <col min="3844" max="4096" width="9.140625" style="125"/>
    <col min="4097" max="4097" width="133.85546875" style="125" customWidth="1"/>
    <col min="4098" max="4098" width="24.42578125" style="125" customWidth="1"/>
    <col min="4099" max="4099" width="15.7109375" style="125" customWidth="1"/>
    <col min="4100" max="4352" width="9.140625" style="125"/>
    <col min="4353" max="4353" width="133.85546875" style="125" customWidth="1"/>
    <col min="4354" max="4354" width="24.42578125" style="125" customWidth="1"/>
    <col min="4355" max="4355" width="15.7109375" style="125" customWidth="1"/>
    <col min="4356" max="4608" width="9.140625" style="125"/>
    <col min="4609" max="4609" width="133.85546875" style="125" customWidth="1"/>
    <col min="4610" max="4610" width="24.42578125" style="125" customWidth="1"/>
    <col min="4611" max="4611" width="15.7109375" style="125" customWidth="1"/>
    <col min="4612" max="4864" width="9.140625" style="125"/>
    <col min="4865" max="4865" width="133.85546875" style="125" customWidth="1"/>
    <col min="4866" max="4866" width="24.42578125" style="125" customWidth="1"/>
    <col min="4867" max="4867" width="15.7109375" style="125" customWidth="1"/>
    <col min="4868" max="5120" width="9.140625" style="125"/>
    <col min="5121" max="5121" width="133.85546875" style="125" customWidth="1"/>
    <col min="5122" max="5122" width="24.42578125" style="125" customWidth="1"/>
    <col min="5123" max="5123" width="15.7109375" style="125" customWidth="1"/>
    <col min="5124" max="5376" width="9.140625" style="125"/>
    <col min="5377" max="5377" width="133.85546875" style="125" customWidth="1"/>
    <col min="5378" max="5378" width="24.42578125" style="125" customWidth="1"/>
    <col min="5379" max="5379" width="15.7109375" style="125" customWidth="1"/>
    <col min="5380" max="5632" width="9.140625" style="125"/>
    <col min="5633" max="5633" width="133.85546875" style="125" customWidth="1"/>
    <col min="5634" max="5634" width="24.42578125" style="125" customWidth="1"/>
    <col min="5635" max="5635" width="15.7109375" style="125" customWidth="1"/>
    <col min="5636" max="5888" width="9.140625" style="125"/>
    <col min="5889" max="5889" width="133.85546875" style="125" customWidth="1"/>
    <col min="5890" max="5890" width="24.42578125" style="125" customWidth="1"/>
    <col min="5891" max="5891" width="15.7109375" style="125" customWidth="1"/>
    <col min="5892" max="6144" width="9.140625" style="125"/>
    <col min="6145" max="6145" width="133.85546875" style="125" customWidth="1"/>
    <col min="6146" max="6146" width="24.42578125" style="125" customWidth="1"/>
    <col min="6147" max="6147" width="15.7109375" style="125" customWidth="1"/>
    <col min="6148" max="6400" width="9.140625" style="125"/>
    <col min="6401" max="6401" width="133.85546875" style="125" customWidth="1"/>
    <col min="6402" max="6402" width="24.42578125" style="125" customWidth="1"/>
    <col min="6403" max="6403" width="15.7109375" style="125" customWidth="1"/>
    <col min="6404" max="6656" width="9.140625" style="125"/>
    <col min="6657" max="6657" width="133.85546875" style="125" customWidth="1"/>
    <col min="6658" max="6658" width="24.42578125" style="125" customWidth="1"/>
    <col min="6659" max="6659" width="15.7109375" style="125" customWidth="1"/>
    <col min="6660" max="6912" width="9.140625" style="125"/>
    <col min="6913" max="6913" width="133.85546875" style="125" customWidth="1"/>
    <col min="6914" max="6914" width="24.42578125" style="125" customWidth="1"/>
    <col min="6915" max="6915" width="15.7109375" style="125" customWidth="1"/>
    <col min="6916" max="7168" width="9.140625" style="125"/>
    <col min="7169" max="7169" width="133.85546875" style="125" customWidth="1"/>
    <col min="7170" max="7170" width="24.42578125" style="125" customWidth="1"/>
    <col min="7171" max="7171" width="15.7109375" style="125" customWidth="1"/>
    <col min="7172" max="7424" width="9.140625" style="125"/>
    <col min="7425" max="7425" width="133.85546875" style="125" customWidth="1"/>
    <col min="7426" max="7426" width="24.42578125" style="125" customWidth="1"/>
    <col min="7427" max="7427" width="15.7109375" style="125" customWidth="1"/>
    <col min="7428" max="7680" width="9.140625" style="125"/>
    <col min="7681" max="7681" width="133.85546875" style="125" customWidth="1"/>
    <col min="7682" max="7682" width="24.42578125" style="125" customWidth="1"/>
    <col min="7683" max="7683" width="15.7109375" style="125" customWidth="1"/>
    <col min="7684" max="7936" width="9.140625" style="125"/>
    <col min="7937" max="7937" width="133.85546875" style="125" customWidth="1"/>
    <col min="7938" max="7938" width="24.42578125" style="125" customWidth="1"/>
    <col min="7939" max="7939" width="15.7109375" style="125" customWidth="1"/>
    <col min="7940" max="8192" width="9.140625" style="125"/>
    <col min="8193" max="8193" width="133.85546875" style="125" customWidth="1"/>
    <col min="8194" max="8194" width="24.42578125" style="125" customWidth="1"/>
    <col min="8195" max="8195" width="15.7109375" style="125" customWidth="1"/>
    <col min="8196" max="8448" width="9.140625" style="125"/>
    <col min="8449" max="8449" width="133.85546875" style="125" customWidth="1"/>
    <col min="8450" max="8450" width="24.42578125" style="125" customWidth="1"/>
    <col min="8451" max="8451" width="15.7109375" style="125" customWidth="1"/>
    <col min="8452" max="8704" width="9.140625" style="125"/>
    <col min="8705" max="8705" width="133.85546875" style="125" customWidth="1"/>
    <col min="8706" max="8706" width="24.42578125" style="125" customWidth="1"/>
    <col min="8707" max="8707" width="15.7109375" style="125" customWidth="1"/>
    <col min="8708" max="8960" width="9.140625" style="125"/>
    <col min="8961" max="8961" width="133.85546875" style="125" customWidth="1"/>
    <col min="8962" max="8962" width="24.42578125" style="125" customWidth="1"/>
    <col min="8963" max="8963" width="15.7109375" style="125" customWidth="1"/>
    <col min="8964" max="9216" width="9.140625" style="125"/>
    <col min="9217" max="9217" width="133.85546875" style="125" customWidth="1"/>
    <col min="9218" max="9218" width="24.42578125" style="125" customWidth="1"/>
    <col min="9219" max="9219" width="15.7109375" style="125" customWidth="1"/>
    <col min="9220" max="9472" width="9.140625" style="125"/>
    <col min="9473" max="9473" width="133.85546875" style="125" customWidth="1"/>
    <col min="9474" max="9474" width="24.42578125" style="125" customWidth="1"/>
    <col min="9475" max="9475" width="15.7109375" style="125" customWidth="1"/>
    <col min="9476" max="9728" width="9.140625" style="125"/>
    <col min="9729" max="9729" width="133.85546875" style="125" customWidth="1"/>
    <col min="9730" max="9730" width="24.42578125" style="125" customWidth="1"/>
    <col min="9731" max="9731" width="15.7109375" style="125" customWidth="1"/>
    <col min="9732" max="9984" width="9.140625" style="125"/>
    <col min="9985" max="9985" width="133.85546875" style="125" customWidth="1"/>
    <col min="9986" max="9986" width="24.42578125" style="125" customWidth="1"/>
    <col min="9987" max="9987" width="15.7109375" style="125" customWidth="1"/>
    <col min="9988" max="10240" width="9.140625" style="125"/>
    <col min="10241" max="10241" width="133.85546875" style="125" customWidth="1"/>
    <col min="10242" max="10242" width="24.42578125" style="125" customWidth="1"/>
    <col min="10243" max="10243" width="15.7109375" style="125" customWidth="1"/>
    <col min="10244" max="10496" width="9.140625" style="125"/>
    <col min="10497" max="10497" width="133.85546875" style="125" customWidth="1"/>
    <col min="10498" max="10498" width="24.42578125" style="125" customWidth="1"/>
    <col min="10499" max="10499" width="15.7109375" style="125" customWidth="1"/>
    <col min="10500" max="10752" width="9.140625" style="125"/>
    <col min="10753" max="10753" width="133.85546875" style="125" customWidth="1"/>
    <col min="10754" max="10754" width="24.42578125" style="125" customWidth="1"/>
    <col min="10755" max="10755" width="15.7109375" style="125" customWidth="1"/>
    <col min="10756" max="11008" width="9.140625" style="125"/>
    <col min="11009" max="11009" width="133.85546875" style="125" customWidth="1"/>
    <col min="11010" max="11010" width="24.42578125" style="125" customWidth="1"/>
    <col min="11011" max="11011" width="15.7109375" style="125" customWidth="1"/>
    <col min="11012" max="11264" width="9.140625" style="125"/>
    <col min="11265" max="11265" width="133.85546875" style="125" customWidth="1"/>
    <col min="11266" max="11266" width="24.42578125" style="125" customWidth="1"/>
    <col min="11267" max="11267" width="15.7109375" style="125" customWidth="1"/>
    <col min="11268" max="11520" width="9.140625" style="125"/>
    <col min="11521" max="11521" width="133.85546875" style="125" customWidth="1"/>
    <col min="11522" max="11522" width="24.42578125" style="125" customWidth="1"/>
    <col min="11523" max="11523" width="15.7109375" style="125" customWidth="1"/>
    <col min="11524" max="11776" width="9.140625" style="125"/>
    <col min="11777" max="11777" width="133.85546875" style="125" customWidth="1"/>
    <col min="11778" max="11778" width="24.42578125" style="125" customWidth="1"/>
    <col min="11779" max="11779" width="15.7109375" style="125" customWidth="1"/>
    <col min="11780" max="12032" width="9.140625" style="125"/>
    <col min="12033" max="12033" width="133.85546875" style="125" customWidth="1"/>
    <col min="12034" max="12034" width="24.42578125" style="125" customWidth="1"/>
    <col min="12035" max="12035" width="15.7109375" style="125" customWidth="1"/>
    <col min="12036" max="12288" width="9.140625" style="125"/>
    <col min="12289" max="12289" width="133.85546875" style="125" customWidth="1"/>
    <col min="12290" max="12290" width="24.42578125" style="125" customWidth="1"/>
    <col min="12291" max="12291" width="15.7109375" style="125" customWidth="1"/>
    <col min="12292" max="12544" width="9.140625" style="125"/>
    <col min="12545" max="12545" width="133.85546875" style="125" customWidth="1"/>
    <col min="12546" max="12546" width="24.42578125" style="125" customWidth="1"/>
    <col min="12547" max="12547" width="15.7109375" style="125" customWidth="1"/>
    <col min="12548" max="12800" width="9.140625" style="125"/>
    <col min="12801" max="12801" width="133.85546875" style="125" customWidth="1"/>
    <col min="12802" max="12802" width="24.42578125" style="125" customWidth="1"/>
    <col min="12803" max="12803" width="15.7109375" style="125" customWidth="1"/>
    <col min="12804" max="13056" width="9.140625" style="125"/>
    <col min="13057" max="13057" width="133.85546875" style="125" customWidth="1"/>
    <col min="13058" max="13058" width="24.42578125" style="125" customWidth="1"/>
    <col min="13059" max="13059" width="15.7109375" style="125" customWidth="1"/>
    <col min="13060" max="13312" width="9.140625" style="125"/>
    <col min="13313" max="13313" width="133.85546875" style="125" customWidth="1"/>
    <col min="13314" max="13314" width="24.42578125" style="125" customWidth="1"/>
    <col min="13315" max="13315" width="15.7109375" style="125" customWidth="1"/>
    <col min="13316" max="13568" width="9.140625" style="125"/>
    <col min="13569" max="13569" width="133.85546875" style="125" customWidth="1"/>
    <col min="13570" max="13570" width="24.42578125" style="125" customWidth="1"/>
    <col min="13571" max="13571" width="15.7109375" style="125" customWidth="1"/>
    <col min="13572" max="13824" width="9.140625" style="125"/>
    <col min="13825" max="13825" width="133.85546875" style="125" customWidth="1"/>
    <col min="13826" max="13826" width="24.42578125" style="125" customWidth="1"/>
    <col min="13827" max="13827" width="15.7109375" style="125" customWidth="1"/>
    <col min="13828" max="14080" width="9.140625" style="125"/>
    <col min="14081" max="14081" width="133.85546875" style="125" customWidth="1"/>
    <col min="14082" max="14082" width="24.42578125" style="125" customWidth="1"/>
    <col min="14083" max="14083" width="15.7109375" style="125" customWidth="1"/>
    <col min="14084" max="14336" width="9.140625" style="125"/>
    <col min="14337" max="14337" width="133.85546875" style="125" customWidth="1"/>
    <col min="14338" max="14338" width="24.42578125" style="125" customWidth="1"/>
    <col min="14339" max="14339" width="15.7109375" style="125" customWidth="1"/>
    <col min="14340" max="14592" width="9.140625" style="125"/>
    <col min="14593" max="14593" width="133.85546875" style="125" customWidth="1"/>
    <col min="14594" max="14594" width="24.42578125" style="125" customWidth="1"/>
    <col min="14595" max="14595" width="15.7109375" style="125" customWidth="1"/>
    <col min="14596" max="14848" width="9.140625" style="125"/>
    <col min="14849" max="14849" width="133.85546875" style="125" customWidth="1"/>
    <col min="14850" max="14850" width="24.42578125" style="125" customWidth="1"/>
    <col min="14851" max="14851" width="15.7109375" style="125" customWidth="1"/>
    <col min="14852" max="15104" width="9.140625" style="125"/>
    <col min="15105" max="15105" width="133.85546875" style="125" customWidth="1"/>
    <col min="15106" max="15106" width="24.42578125" style="125" customWidth="1"/>
    <col min="15107" max="15107" width="15.7109375" style="125" customWidth="1"/>
    <col min="15108" max="15360" width="9.140625" style="125"/>
    <col min="15361" max="15361" width="133.85546875" style="125" customWidth="1"/>
    <col min="15362" max="15362" width="24.42578125" style="125" customWidth="1"/>
    <col min="15363" max="15363" width="15.7109375" style="125" customWidth="1"/>
    <col min="15364" max="15616" width="9.140625" style="125"/>
    <col min="15617" max="15617" width="133.85546875" style="125" customWidth="1"/>
    <col min="15618" max="15618" width="24.42578125" style="125" customWidth="1"/>
    <col min="15619" max="15619" width="15.7109375" style="125" customWidth="1"/>
    <col min="15620" max="15872" width="9.140625" style="125"/>
    <col min="15873" max="15873" width="133.85546875" style="125" customWidth="1"/>
    <col min="15874" max="15874" width="24.42578125" style="125" customWidth="1"/>
    <col min="15875" max="15875" width="15.7109375" style="125" customWidth="1"/>
    <col min="15876" max="16128" width="9.140625" style="125"/>
    <col min="16129" max="16129" width="133.85546875" style="125" customWidth="1"/>
    <col min="16130" max="16130" width="24.42578125" style="125" customWidth="1"/>
    <col min="16131" max="16131" width="15.7109375" style="125" customWidth="1"/>
    <col min="16132" max="16384" width="9.140625" style="125"/>
  </cols>
  <sheetData>
    <row r="1" spans="1:3" s="192" customFormat="1" ht="54" customHeight="1">
      <c r="A1" s="190"/>
      <c r="B1" s="191"/>
    </row>
    <row r="2" spans="1:3" s="192" customFormat="1" ht="54" customHeight="1">
      <c r="A2" s="190"/>
      <c r="B2" s="193"/>
      <c r="C2" s="194"/>
    </row>
    <row r="3" spans="1:3" s="195" customFormat="1" ht="80.099999999999994" customHeight="1">
      <c r="A3" s="259" t="s">
        <v>728</v>
      </c>
      <c r="B3" s="259"/>
      <c r="C3" s="259"/>
    </row>
    <row r="4" spans="1:3" s="198" customFormat="1" ht="12.75" customHeight="1">
      <c r="A4" s="196"/>
      <c r="B4" s="196"/>
      <c r="C4" s="197" t="s">
        <v>1</v>
      </c>
    </row>
    <row r="5" spans="1:3" s="135" customFormat="1" ht="50.1" customHeight="1">
      <c r="A5" s="199" t="s">
        <v>2</v>
      </c>
      <c r="B5" s="199" t="s">
        <v>729</v>
      </c>
      <c r="C5" s="200" t="s">
        <v>4</v>
      </c>
    </row>
    <row r="6" spans="1:3" s="135" customFormat="1">
      <c r="A6" s="201" t="s">
        <v>730</v>
      </c>
      <c r="B6" s="202" t="s">
        <v>731</v>
      </c>
      <c r="C6" s="203">
        <v>975951.7</v>
      </c>
    </row>
    <row r="7" spans="1:3" s="135" customFormat="1">
      <c r="A7" s="201" t="s">
        <v>732</v>
      </c>
      <c r="B7" s="204" t="s">
        <v>731</v>
      </c>
      <c r="C7" s="203">
        <v>709766</v>
      </c>
    </row>
    <row r="8" spans="1:3" s="135" customFormat="1">
      <c r="A8" s="201" t="s">
        <v>733</v>
      </c>
      <c r="B8" s="202" t="s">
        <v>734</v>
      </c>
      <c r="C8" s="203">
        <v>610000</v>
      </c>
    </row>
    <row r="9" spans="1:3">
      <c r="A9" s="205" t="s">
        <v>735</v>
      </c>
      <c r="B9" s="206" t="s">
        <v>736</v>
      </c>
      <c r="C9" s="207">
        <v>610000</v>
      </c>
    </row>
    <row r="10" spans="1:3" s="135" customFormat="1">
      <c r="A10" s="208" t="s">
        <v>737</v>
      </c>
      <c r="B10" s="202" t="s">
        <v>738</v>
      </c>
      <c r="C10" s="203">
        <v>30557</v>
      </c>
    </row>
    <row r="11" spans="1:3">
      <c r="A11" s="209" t="s">
        <v>739</v>
      </c>
      <c r="B11" s="206" t="s">
        <v>740</v>
      </c>
      <c r="C11" s="207">
        <v>30557</v>
      </c>
    </row>
    <row r="12" spans="1:3" s="135" customFormat="1">
      <c r="A12" s="201" t="s">
        <v>741</v>
      </c>
      <c r="B12" s="202" t="s">
        <v>742</v>
      </c>
      <c r="C12" s="203">
        <v>54244</v>
      </c>
    </row>
    <row r="13" spans="1:3" s="135" customFormat="1">
      <c r="A13" s="205" t="s">
        <v>743</v>
      </c>
      <c r="B13" s="206" t="s">
        <v>744</v>
      </c>
      <c r="C13" s="207">
        <v>37650</v>
      </c>
    </row>
    <row r="14" spans="1:3">
      <c r="A14" s="205" t="s">
        <v>745</v>
      </c>
      <c r="B14" s="206" t="s">
        <v>746</v>
      </c>
      <c r="C14" s="207">
        <v>59</v>
      </c>
    </row>
    <row r="15" spans="1:3">
      <c r="A15" s="205" t="s">
        <v>747</v>
      </c>
      <c r="B15" s="206" t="s">
        <v>748</v>
      </c>
      <c r="C15" s="207">
        <v>235</v>
      </c>
    </row>
    <row r="16" spans="1:3">
      <c r="A16" s="205" t="s">
        <v>749</v>
      </c>
      <c r="B16" s="206" t="s">
        <v>750</v>
      </c>
      <c r="C16" s="207">
        <v>16300</v>
      </c>
    </row>
    <row r="17" spans="1:3" s="135" customFormat="1">
      <c r="A17" s="201" t="s">
        <v>751</v>
      </c>
      <c r="B17" s="202" t="s">
        <v>752</v>
      </c>
      <c r="C17" s="203">
        <v>5150</v>
      </c>
    </row>
    <row r="18" spans="1:3">
      <c r="A18" s="205" t="s">
        <v>753</v>
      </c>
      <c r="B18" s="206" t="s">
        <v>754</v>
      </c>
      <c r="C18" s="207">
        <v>5150</v>
      </c>
    </row>
    <row r="19" spans="1:3" s="135" customFormat="1">
      <c r="A19" s="201" t="s">
        <v>755</v>
      </c>
      <c r="B19" s="202" t="s">
        <v>756</v>
      </c>
      <c r="C19" s="203">
        <v>9815</v>
      </c>
    </row>
    <row r="20" spans="1:3">
      <c r="A20" s="205" t="s">
        <v>757</v>
      </c>
      <c r="B20" s="210" t="s">
        <v>758</v>
      </c>
      <c r="C20" s="207">
        <v>9800</v>
      </c>
    </row>
    <row r="21" spans="1:3">
      <c r="A21" s="205" t="s">
        <v>759</v>
      </c>
      <c r="B21" s="210" t="s">
        <v>760</v>
      </c>
      <c r="C21" s="207">
        <v>15</v>
      </c>
    </row>
    <row r="22" spans="1:3" s="135" customFormat="1">
      <c r="A22" s="201" t="s">
        <v>761</v>
      </c>
      <c r="B22" s="204" t="s">
        <v>731</v>
      </c>
      <c r="C22" s="203">
        <v>266185.7</v>
      </c>
    </row>
    <row r="23" spans="1:3" s="135" customFormat="1">
      <c r="A23" s="201" t="s">
        <v>762</v>
      </c>
      <c r="B23" s="204" t="s">
        <v>763</v>
      </c>
      <c r="C23" s="203">
        <v>21417</v>
      </c>
    </row>
    <row r="24" spans="1:3" ht="27.75" customHeight="1">
      <c r="A24" s="211" t="s">
        <v>764</v>
      </c>
      <c r="B24" s="210" t="s">
        <v>765</v>
      </c>
      <c r="C24" s="207">
        <v>20159</v>
      </c>
    </row>
    <row r="25" spans="1:3">
      <c r="A25" s="205" t="s">
        <v>766</v>
      </c>
      <c r="B25" s="210" t="s">
        <v>767</v>
      </c>
      <c r="C25" s="207">
        <v>376</v>
      </c>
    </row>
    <row r="26" spans="1:3" ht="25.5">
      <c r="A26" s="212" t="s">
        <v>768</v>
      </c>
      <c r="B26" s="210" t="s">
        <v>769</v>
      </c>
      <c r="C26" s="207">
        <v>882</v>
      </c>
    </row>
    <row r="27" spans="1:3" s="135" customFormat="1">
      <c r="A27" s="201" t="s">
        <v>770</v>
      </c>
      <c r="B27" s="204" t="s">
        <v>771</v>
      </c>
      <c r="C27" s="203">
        <v>182317.7</v>
      </c>
    </row>
    <row r="28" spans="1:3">
      <c r="A28" s="205" t="s">
        <v>772</v>
      </c>
      <c r="B28" s="210" t="s">
        <v>773</v>
      </c>
      <c r="C28" s="207">
        <v>182317.7</v>
      </c>
    </row>
    <row r="29" spans="1:3" s="135" customFormat="1">
      <c r="A29" s="201" t="s">
        <v>774</v>
      </c>
      <c r="B29" s="204" t="s">
        <v>775</v>
      </c>
      <c r="C29" s="203">
        <v>52780</v>
      </c>
    </row>
    <row r="30" spans="1:3">
      <c r="A30" s="205" t="s">
        <v>776</v>
      </c>
      <c r="B30" s="210" t="s">
        <v>777</v>
      </c>
      <c r="C30" s="207">
        <v>52078</v>
      </c>
    </row>
    <row r="31" spans="1:3">
      <c r="A31" s="205" t="s">
        <v>778</v>
      </c>
      <c r="B31" s="210" t="s">
        <v>779</v>
      </c>
      <c r="C31" s="207">
        <v>702</v>
      </c>
    </row>
    <row r="32" spans="1:3" s="135" customFormat="1">
      <c r="A32" s="201" t="s">
        <v>780</v>
      </c>
      <c r="B32" s="204" t="s">
        <v>781</v>
      </c>
      <c r="C32" s="203">
        <v>1492</v>
      </c>
    </row>
    <row r="33" spans="1:3" ht="25.5">
      <c r="A33" s="213" t="s">
        <v>782</v>
      </c>
      <c r="B33" s="210" t="s">
        <v>783</v>
      </c>
      <c r="C33" s="207">
        <v>842</v>
      </c>
    </row>
    <row r="34" spans="1:3">
      <c r="A34" s="205" t="s">
        <v>784</v>
      </c>
      <c r="B34" s="210" t="s">
        <v>785</v>
      </c>
      <c r="C34" s="207">
        <v>649</v>
      </c>
    </row>
    <row r="35" spans="1:3" s="135" customFormat="1">
      <c r="A35" s="201" t="s">
        <v>786</v>
      </c>
      <c r="B35" s="204" t="s">
        <v>787</v>
      </c>
      <c r="C35" s="203">
        <v>7731</v>
      </c>
    </row>
    <row r="36" spans="1:3" s="135" customFormat="1">
      <c r="A36" s="205" t="s">
        <v>788</v>
      </c>
      <c r="B36" s="210" t="s">
        <v>789</v>
      </c>
      <c r="C36" s="207">
        <v>599</v>
      </c>
    </row>
    <row r="37" spans="1:3" s="135" customFormat="1" ht="38.25">
      <c r="A37" s="213" t="s">
        <v>790</v>
      </c>
      <c r="B37" s="210" t="s">
        <v>791</v>
      </c>
      <c r="C37" s="207">
        <v>2567</v>
      </c>
    </row>
    <row r="38" spans="1:3" s="135" customFormat="1">
      <c r="A38" s="214" t="s">
        <v>792</v>
      </c>
      <c r="B38" s="210" t="s">
        <v>793</v>
      </c>
      <c r="C38" s="207">
        <v>844</v>
      </c>
    </row>
    <row r="39" spans="1:3">
      <c r="A39" s="215" t="s">
        <v>794</v>
      </c>
      <c r="B39" s="210" t="s">
        <v>795</v>
      </c>
      <c r="C39" s="207">
        <v>3357</v>
      </c>
    </row>
    <row r="40" spans="1:3" ht="38.25">
      <c r="A40" s="213" t="s">
        <v>796</v>
      </c>
      <c r="B40" s="210" t="s">
        <v>797</v>
      </c>
      <c r="C40" s="207">
        <v>364</v>
      </c>
    </row>
    <row r="41" spans="1:3" s="135" customFormat="1">
      <c r="A41" s="201" t="s">
        <v>798</v>
      </c>
      <c r="B41" s="204" t="s">
        <v>799</v>
      </c>
      <c r="C41" s="203">
        <v>448</v>
      </c>
    </row>
    <row r="42" spans="1:3">
      <c r="A42" s="216" t="s">
        <v>800</v>
      </c>
      <c r="B42" s="217" t="s">
        <v>801</v>
      </c>
      <c r="C42" s="207">
        <v>448</v>
      </c>
    </row>
    <row r="43" spans="1:3" s="135" customFormat="1">
      <c r="A43" s="201" t="s">
        <v>802</v>
      </c>
      <c r="B43" s="204" t="s">
        <v>803</v>
      </c>
      <c r="C43" s="203">
        <v>2392923.6</v>
      </c>
    </row>
    <row r="44" spans="1:3" s="135" customFormat="1">
      <c r="A44" s="201" t="s">
        <v>804</v>
      </c>
      <c r="B44" s="204" t="s">
        <v>805</v>
      </c>
      <c r="C44" s="203">
        <v>2391866.2000000002</v>
      </c>
    </row>
    <row r="45" spans="1:3">
      <c r="A45" s="201" t="s">
        <v>806</v>
      </c>
      <c r="B45" s="204" t="s">
        <v>807</v>
      </c>
      <c r="C45" s="203">
        <v>295573.59999999998</v>
      </c>
    </row>
    <row r="46" spans="1:3" s="135" customFormat="1">
      <c r="A46" s="218" t="s">
        <v>808</v>
      </c>
      <c r="B46" s="204" t="s">
        <v>809</v>
      </c>
      <c r="C46" s="203">
        <v>295573.59999999998</v>
      </c>
    </row>
    <row r="47" spans="1:3">
      <c r="A47" s="219" t="s">
        <v>810</v>
      </c>
      <c r="B47" s="210" t="s">
        <v>811</v>
      </c>
      <c r="C47" s="207">
        <v>295573.59999999998</v>
      </c>
    </row>
    <row r="48" spans="1:3">
      <c r="A48" s="201" t="s">
        <v>812</v>
      </c>
      <c r="B48" s="204" t="s">
        <v>813</v>
      </c>
      <c r="C48" s="203">
        <v>125497.19999999998</v>
      </c>
    </row>
    <row r="49" spans="1:3" ht="25.5">
      <c r="A49" s="218" t="s">
        <v>814</v>
      </c>
      <c r="B49" s="204" t="s">
        <v>815</v>
      </c>
      <c r="C49" s="203">
        <v>31271.200000000001</v>
      </c>
    </row>
    <row r="50" spans="1:3" ht="25.5">
      <c r="A50" s="219" t="s">
        <v>816</v>
      </c>
      <c r="B50" s="210" t="s">
        <v>817</v>
      </c>
      <c r="C50" s="207">
        <v>31271.200000000001</v>
      </c>
    </row>
    <row r="51" spans="1:3">
      <c r="A51" s="218" t="s">
        <v>818</v>
      </c>
      <c r="B51" s="204" t="s">
        <v>819</v>
      </c>
      <c r="C51" s="203">
        <v>8000</v>
      </c>
    </row>
    <row r="52" spans="1:3">
      <c r="A52" s="219" t="s">
        <v>820</v>
      </c>
      <c r="B52" s="220" t="s">
        <v>821</v>
      </c>
      <c r="C52" s="207">
        <v>8000</v>
      </c>
    </row>
    <row r="53" spans="1:3" s="135" customFormat="1">
      <c r="A53" s="218" t="s">
        <v>822</v>
      </c>
      <c r="B53" s="204" t="s">
        <v>823</v>
      </c>
      <c r="C53" s="203">
        <v>258.89999999999998</v>
      </c>
    </row>
    <row r="54" spans="1:3">
      <c r="A54" s="221" t="s">
        <v>824</v>
      </c>
      <c r="B54" s="220" t="s">
        <v>825</v>
      </c>
      <c r="C54" s="207">
        <v>258.89999999999998</v>
      </c>
    </row>
    <row r="55" spans="1:3">
      <c r="A55" s="222" t="s">
        <v>826</v>
      </c>
      <c r="B55" s="204" t="s">
        <v>827</v>
      </c>
      <c r="C55" s="203">
        <v>3267.3</v>
      </c>
    </row>
    <row r="56" spans="1:3">
      <c r="A56" s="221" t="s">
        <v>828</v>
      </c>
      <c r="B56" s="210" t="s">
        <v>829</v>
      </c>
      <c r="C56" s="207">
        <v>3267.3</v>
      </c>
    </row>
    <row r="57" spans="1:3" s="135" customFormat="1">
      <c r="A57" s="218" t="s">
        <v>830</v>
      </c>
      <c r="B57" s="204" t="s">
        <v>831</v>
      </c>
      <c r="C57" s="203">
        <v>82699.799999999988</v>
      </c>
    </row>
    <row r="58" spans="1:3">
      <c r="A58" s="219" t="s">
        <v>832</v>
      </c>
      <c r="B58" s="210" t="s">
        <v>833</v>
      </c>
      <c r="C58" s="207">
        <v>82699.799999999988</v>
      </c>
    </row>
    <row r="59" spans="1:3">
      <c r="A59" s="201" t="s">
        <v>834</v>
      </c>
      <c r="B59" s="204" t="s">
        <v>835</v>
      </c>
      <c r="C59" s="203">
        <v>1809009.7</v>
      </c>
    </row>
    <row r="60" spans="1:3" s="135" customFormat="1">
      <c r="A60" s="218" t="s">
        <v>836</v>
      </c>
      <c r="B60" s="204" t="s">
        <v>837</v>
      </c>
      <c r="C60" s="203">
        <v>303151.5</v>
      </c>
    </row>
    <row r="61" spans="1:3">
      <c r="A61" s="219" t="s">
        <v>838</v>
      </c>
      <c r="B61" s="210" t="s">
        <v>839</v>
      </c>
      <c r="C61" s="207">
        <v>303151.5</v>
      </c>
    </row>
    <row r="62" spans="1:3" ht="25.5">
      <c r="A62" s="218" t="s">
        <v>840</v>
      </c>
      <c r="B62" s="204" t="s">
        <v>841</v>
      </c>
      <c r="C62" s="203">
        <v>5.3</v>
      </c>
    </row>
    <row r="63" spans="1:3" ht="25.5">
      <c r="A63" s="219" t="s">
        <v>842</v>
      </c>
      <c r="B63" s="210" t="s">
        <v>843</v>
      </c>
      <c r="C63" s="207">
        <v>5.3</v>
      </c>
    </row>
    <row r="64" spans="1:3" s="135" customFormat="1">
      <c r="A64" s="218" t="s">
        <v>844</v>
      </c>
      <c r="B64" s="204" t="s">
        <v>845</v>
      </c>
      <c r="C64" s="203">
        <v>1505852.9</v>
      </c>
    </row>
    <row r="65" spans="1:3">
      <c r="A65" s="219" t="s">
        <v>846</v>
      </c>
      <c r="B65" s="210" t="s">
        <v>847</v>
      </c>
      <c r="C65" s="207">
        <v>1505852.9</v>
      </c>
    </row>
    <row r="66" spans="1:3">
      <c r="A66" s="201" t="s">
        <v>848</v>
      </c>
      <c r="B66" s="204" t="s">
        <v>849</v>
      </c>
      <c r="C66" s="203">
        <v>161785.70000000001</v>
      </c>
    </row>
    <row r="67" spans="1:3" s="135" customFormat="1" ht="25.5">
      <c r="A67" s="218" t="s">
        <v>850</v>
      </c>
      <c r="B67" s="204" t="s">
        <v>851</v>
      </c>
      <c r="C67" s="203">
        <v>47362.6</v>
      </c>
    </row>
    <row r="68" spans="1:3" ht="25.5">
      <c r="A68" s="219" t="s">
        <v>852</v>
      </c>
      <c r="B68" s="210" t="s">
        <v>853</v>
      </c>
      <c r="C68" s="207">
        <v>47362.6</v>
      </c>
    </row>
    <row r="69" spans="1:3" ht="53.25" customHeight="1">
      <c r="A69" s="223" t="s">
        <v>854</v>
      </c>
      <c r="B69" s="204" t="s">
        <v>855</v>
      </c>
      <c r="C69" s="203">
        <v>468.7</v>
      </c>
    </row>
    <row r="70" spans="1:3" ht="54" customHeight="1">
      <c r="A70" s="224" t="s">
        <v>856</v>
      </c>
      <c r="B70" s="210" t="s">
        <v>857</v>
      </c>
      <c r="C70" s="207">
        <v>468.7</v>
      </c>
    </row>
    <row r="71" spans="1:3" ht="27.75" customHeight="1">
      <c r="A71" s="218" t="s">
        <v>858</v>
      </c>
      <c r="B71" s="204" t="s">
        <v>859</v>
      </c>
      <c r="C71" s="203">
        <v>4427.2</v>
      </c>
    </row>
    <row r="72" spans="1:3" ht="25.5">
      <c r="A72" s="219" t="s">
        <v>860</v>
      </c>
      <c r="B72" s="210" t="s">
        <v>861</v>
      </c>
      <c r="C72" s="207">
        <v>4427.2</v>
      </c>
    </row>
    <row r="73" spans="1:3" s="135" customFormat="1" ht="38.25">
      <c r="A73" s="223" t="s">
        <v>862</v>
      </c>
      <c r="B73" s="204" t="s">
        <v>863</v>
      </c>
      <c r="C73" s="203">
        <v>80151.100000000006</v>
      </c>
    </row>
    <row r="74" spans="1:3" ht="38.25">
      <c r="A74" s="224" t="s">
        <v>864</v>
      </c>
      <c r="B74" s="210" t="s">
        <v>865</v>
      </c>
      <c r="C74" s="207">
        <v>80151.100000000006</v>
      </c>
    </row>
    <row r="75" spans="1:3" s="135" customFormat="1">
      <c r="A75" s="218" t="s">
        <v>866</v>
      </c>
      <c r="B75" s="204" t="s">
        <v>867</v>
      </c>
      <c r="C75" s="203">
        <v>29376.1</v>
      </c>
    </row>
    <row r="76" spans="1:3">
      <c r="A76" s="219" t="s">
        <v>868</v>
      </c>
      <c r="B76" s="210" t="s">
        <v>869</v>
      </c>
      <c r="C76" s="207">
        <v>29376.1</v>
      </c>
    </row>
    <row r="77" spans="1:3">
      <c r="A77" s="201" t="s">
        <v>870</v>
      </c>
      <c r="B77" s="204" t="s">
        <v>871</v>
      </c>
      <c r="C77" s="203">
        <v>1057.4000000000001</v>
      </c>
    </row>
    <row r="78" spans="1:3">
      <c r="A78" s="218" t="s">
        <v>872</v>
      </c>
      <c r="B78" s="204" t="s">
        <v>873</v>
      </c>
      <c r="C78" s="203">
        <v>1057.4000000000001</v>
      </c>
    </row>
    <row r="79" spans="1:3">
      <c r="A79" s="219" t="s">
        <v>872</v>
      </c>
      <c r="B79" s="210" t="s">
        <v>873</v>
      </c>
      <c r="C79" s="207">
        <v>1057.4000000000001</v>
      </c>
    </row>
    <row r="80" spans="1:3" s="135" customFormat="1" ht="15.75">
      <c r="A80" s="225" t="s">
        <v>101</v>
      </c>
      <c r="B80" s="226"/>
      <c r="C80" s="227">
        <v>3368875.3</v>
      </c>
    </row>
    <row r="81" spans="1:3">
      <c r="A81" s="228"/>
      <c r="B81" s="229"/>
      <c r="C81" s="230"/>
    </row>
    <row r="82" spans="1:3">
      <c r="A82" s="228"/>
      <c r="B82" s="229"/>
      <c r="C82" s="230"/>
    </row>
    <row r="83" spans="1:3">
      <c r="A83" s="228"/>
      <c r="B83" s="229"/>
      <c r="C83" s="230"/>
    </row>
    <row r="84" spans="1:3">
      <c r="A84" s="228"/>
      <c r="B84" s="229"/>
      <c r="C84" s="230"/>
    </row>
    <row r="85" spans="1:3">
      <c r="A85" s="228"/>
      <c r="B85" s="229"/>
      <c r="C85" s="230"/>
    </row>
    <row r="86" spans="1:3">
      <c r="A86" s="228"/>
      <c r="B86" s="229"/>
      <c r="C86" s="230"/>
    </row>
    <row r="87" spans="1:3">
      <c r="A87" s="228"/>
      <c r="B87" s="229"/>
      <c r="C87" s="230"/>
    </row>
    <row r="88" spans="1:3">
      <c r="A88" s="228"/>
      <c r="B88" s="229"/>
      <c r="C88" s="230"/>
    </row>
    <row r="89" spans="1:3">
      <c r="A89" s="228"/>
      <c r="B89" s="229"/>
      <c r="C89" s="230"/>
    </row>
    <row r="90" spans="1:3" ht="15.75">
      <c r="A90" s="231"/>
      <c r="B90" s="232"/>
      <c r="C90" s="233"/>
    </row>
    <row r="91" spans="1:3">
      <c r="A91" s="234"/>
      <c r="B91" s="235"/>
      <c r="C91" s="236"/>
    </row>
  </sheetData>
  <mergeCells count="1">
    <mergeCell ref="A3:C3"/>
  </mergeCells>
  <pageMargins left="0.78740157480314965" right="0.39370078740157483" top="0.39370078740157483" bottom="0.39370078740157483" header="0.19685039370078741" footer="0.19685039370078741"/>
  <pageSetup paperSize="9" scale="51" fitToHeight="2" orientation="portrait" r:id="rId1"/>
  <headerFooter differentFirst="1" alignWithMargins="0">
    <oddFooter xml:space="preserve">&amp;C&amp;"Times New Roman,обычный"&amp;8Страница 2
</oddFooter>
    <firstFooter>&amp;C&amp;"Times New Roman,обычный"&amp;8Страница 1</firstFooter>
  </headerFooter>
  <drawing r:id="rId2"/>
</worksheet>
</file>

<file path=xl/worksheets/sheet2.xml><?xml version="1.0" encoding="utf-8"?>
<worksheet xmlns="http://schemas.openxmlformats.org/spreadsheetml/2006/main" xmlns:r="http://schemas.openxmlformats.org/officeDocument/2006/relationships">
  <sheetPr>
    <tabColor theme="0"/>
    <pageSetUpPr fitToPage="1"/>
  </sheetPr>
  <dimension ref="A1:H112"/>
  <sheetViews>
    <sheetView showGridLines="0" tabSelected="1" view="pageBreakPreview" zoomScaleSheetLayoutView="100" workbookViewId="0">
      <pane xSplit="2" ySplit="5" topLeftCell="C51" activePane="bottomRight" state="frozen"/>
      <selection pane="topRight" activeCell="D1" sqref="D1"/>
      <selection pane="bottomLeft" activeCell="A6" sqref="A6"/>
      <selection pane="bottomRight" activeCell="A5" sqref="A5"/>
    </sheetView>
  </sheetViews>
  <sheetFormatPr defaultRowHeight="12.75"/>
  <cols>
    <col min="1" max="1" width="97.85546875" style="125" customWidth="1"/>
    <col min="2" max="2" width="24.5703125" style="237" customWidth="1"/>
    <col min="3" max="4" width="15.7109375" style="238" customWidth="1"/>
    <col min="5" max="6" width="14.5703125" style="238" hidden="1" customWidth="1"/>
    <col min="7" max="7" width="9.140625" style="125"/>
    <col min="8" max="8" width="12.140625" style="125" customWidth="1"/>
    <col min="9" max="256" width="9.140625" style="125"/>
    <col min="257" max="257" width="97.85546875" style="125" customWidth="1"/>
    <col min="258" max="258" width="24.5703125" style="125" customWidth="1"/>
    <col min="259" max="260" width="15.7109375" style="125" customWidth="1"/>
    <col min="261" max="262" width="0" style="125" hidden="1" customWidth="1"/>
    <col min="263" max="263" width="9.140625" style="125"/>
    <col min="264" max="264" width="12.140625" style="125" customWidth="1"/>
    <col min="265" max="512" width="9.140625" style="125"/>
    <col min="513" max="513" width="97.85546875" style="125" customWidth="1"/>
    <col min="514" max="514" width="24.5703125" style="125" customWidth="1"/>
    <col min="515" max="516" width="15.7109375" style="125" customWidth="1"/>
    <col min="517" max="518" width="0" style="125" hidden="1" customWidth="1"/>
    <col min="519" max="519" width="9.140625" style="125"/>
    <col min="520" max="520" width="12.140625" style="125" customWidth="1"/>
    <col min="521" max="768" width="9.140625" style="125"/>
    <col min="769" max="769" width="97.85546875" style="125" customWidth="1"/>
    <col min="770" max="770" width="24.5703125" style="125" customWidth="1"/>
    <col min="771" max="772" width="15.7109375" style="125" customWidth="1"/>
    <col min="773" max="774" width="0" style="125" hidden="1" customWidth="1"/>
    <col min="775" max="775" width="9.140625" style="125"/>
    <col min="776" max="776" width="12.140625" style="125" customWidth="1"/>
    <col min="777" max="1024" width="9.140625" style="125"/>
    <col min="1025" max="1025" width="97.85546875" style="125" customWidth="1"/>
    <col min="1026" max="1026" width="24.5703125" style="125" customWidth="1"/>
    <col min="1027" max="1028" width="15.7109375" style="125" customWidth="1"/>
    <col min="1029" max="1030" width="0" style="125" hidden="1" customWidth="1"/>
    <col min="1031" max="1031" width="9.140625" style="125"/>
    <col min="1032" max="1032" width="12.140625" style="125" customWidth="1"/>
    <col min="1033" max="1280" width="9.140625" style="125"/>
    <col min="1281" max="1281" width="97.85546875" style="125" customWidth="1"/>
    <col min="1282" max="1282" width="24.5703125" style="125" customWidth="1"/>
    <col min="1283" max="1284" width="15.7109375" style="125" customWidth="1"/>
    <col min="1285" max="1286" width="0" style="125" hidden="1" customWidth="1"/>
    <col min="1287" max="1287" width="9.140625" style="125"/>
    <col min="1288" max="1288" width="12.140625" style="125" customWidth="1"/>
    <col min="1289" max="1536" width="9.140625" style="125"/>
    <col min="1537" max="1537" width="97.85546875" style="125" customWidth="1"/>
    <col min="1538" max="1538" width="24.5703125" style="125" customWidth="1"/>
    <col min="1539" max="1540" width="15.7109375" style="125" customWidth="1"/>
    <col min="1541" max="1542" width="0" style="125" hidden="1" customWidth="1"/>
    <col min="1543" max="1543" width="9.140625" style="125"/>
    <col min="1544" max="1544" width="12.140625" style="125" customWidth="1"/>
    <col min="1545" max="1792" width="9.140625" style="125"/>
    <col min="1793" max="1793" width="97.85546875" style="125" customWidth="1"/>
    <col min="1794" max="1794" width="24.5703125" style="125" customWidth="1"/>
    <col min="1795" max="1796" width="15.7109375" style="125" customWidth="1"/>
    <col min="1797" max="1798" width="0" style="125" hidden="1" customWidth="1"/>
    <col min="1799" max="1799" width="9.140625" style="125"/>
    <col min="1800" max="1800" width="12.140625" style="125" customWidth="1"/>
    <col min="1801" max="2048" width="9.140625" style="125"/>
    <col min="2049" max="2049" width="97.85546875" style="125" customWidth="1"/>
    <col min="2050" max="2050" width="24.5703125" style="125" customWidth="1"/>
    <col min="2051" max="2052" width="15.7109375" style="125" customWidth="1"/>
    <col min="2053" max="2054" width="0" style="125" hidden="1" customWidth="1"/>
    <col min="2055" max="2055" width="9.140625" style="125"/>
    <col min="2056" max="2056" width="12.140625" style="125" customWidth="1"/>
    <col min="2057" max="2304" width="9.140625" style="125"/>
    <col min="2305" max="2305" width="97.85546875" style="125" customWidth="1"/>
    <col min="2306" max="2306" width="24.5703125" style="125" customWidth="1"/>
    <col min="2307" max="2308" width="15.7109375" style="125" customWidth="1"/>
    <col min="2309" max="2310" width="0" style="125" hidden="1" customWidth="1"/>
    <col min="2311" max="2311" width="9.140625" style="125"/>
    <col min="2312" max="2312" width="12.140625" style="125" customWidth="1"/>
    <col min="2313" max="2560" width="9.140625" style="125"/>
    <col min="2561" max="2561" width="97.85546875" style="125" customWidth="1"/>
    <col min="2562" max="2562" width="24.5703125" style="125" customWidth="1"/>
    <col min="2563" max="2564" width="15.7109375" style="125" customWidth="1"/>
    <col min="2565" max="2566" width="0" style="125" hidden="1" customWidth="1"/>
    <col min="2567" max="2567" width="9.140625" style="125"/>
    <col min="2568" max="2568" width="12.140625" style="125" customWidth="1"/>
    <col min="2569" max="2816" width="9.140625" style="125"/>
    <col min="2817" max="2817" width="97.85546875" style="125" customWidth="1"/>
    <col min="2818" max="2818" width="24.5703125" style="125" customWidth="1"/>
    <col min="2819" max="2820" width="15.7109375" style="125" customWidth="1"/>
    <col min="2821" max="2822" width="0" style="125" hidden="1" customWidth="1"/>
    <col min="2823" max="2823" width="9.140625" style="125"/>
    <col min="2824" max="2824" width="12.140625" style="125" customWidth="1"/>
    <col min="2825" max="3072" width="9.140625" style="125"/>
    <col min="3073" max="3073" width="97.85546875" style="125" customWidth="1"/>
    <col min="3074" max="3074" width="24.5703125" style="125" customWidth="1"/>
    <col min="3075" max="3076" width="15.7109375" style="125" customWidth="1"/>
    <col min="3077" max="3078" width="0" style="125" hidden="1" customWidth="1"/>
    <col min="3079" max="3079" width="9.140625" style="125"/>
    <col min="3080" max="3080" width="12.140625" style="125" customWidth="1"/>
    <col min="3081" max="3328" width="9.140625" style="125"/>
    <col min="3329" max="3329" width="97.85546875" style="125" customWidth="1"/>
    <col min="3330" max="3330" width="24.5703125" style="125" customWidth="1"/>
    <col min="3331" max="3332" width="15.7109375" style="125" customWidth="1"/>
    <col min="3333" max="3334" width="0" style="125" hidden="1" customWidth="1"/>
    <col min="3335" max="3335" width="9.140625" style="125"/>
    <col min="3336" max="3336" width="12.140625" style="125" customWidth="1"/>
    <col min="3337" max="3584" width="9.140625" style="125"/>
    <col min="3585" max="3585" width="97.85546875" style="125" customWidth="1"/>
    <col min="3586" max="3586" width="24.5703125" style="125" customWidth="1"/>
    <col min="3587" max="3588" width="15.7109375" style="125" customWidth="1"/>
    <col min="3589" max="3590" width="0" style="125" hidden="1" customWidth="1"/>
    <col min="3591" max="3591" width="9.140625" style="125"/>
    <col min="3592" max="3592" width="12.140625" style="125" customWidth="1"/>
    <col min="3593" max="3840" width="9.140625" style="125"/>
    <col min="3841" max="3841" width="97.85546875" style="125" customWidth="1"/>
    <col min="3842" max="3842" width="24.5703125" style="125" customWidth="1"/>
    <col min="3843" max="3844" width="15.7109375" style="125" customWidth="1"/>
    <col min="3845" max="3846" width="0" style="125" hidden="1" customWidth="1"/>
    <col min="3847" max="3847" width="9.140625" style="125"/>
    <col min="3848" max="3848" width="12.140625" style="125" customWidth="1"/>
    <col min="3849" max="4096" width="9.140625" style="125"/>
    <col min="4097" max="4097" width="97.85546875" style="125" customWidth="1"/>
    <col min="4098" max="4098" width="24.5703125" style="125" customWidth="1"/>
    <col min="4099" max="4100" width="15.7109375" style="125" customWidth="1"/>
    <col min="4101" max="4102" width="0" style="125" hidden="1" customWidth="1"/>
    <col min="4103" max="4103" width="9.140625" style="125"/>
    <col min="4104" max="4104" width="12.140625" style="125" customWidth="1"/>
    <col min="4105" max="4352" width="9.140625" style="125"/>
    <col min="4353" max="4353" width="97.85546875" style="125" customWidth="1"/>
    <col min="4354" max="4354" width="24.5703125" style="125" customWidth="1"/>
    <col min="4355" max="4356" width="15.7109375" style="125" customWidth="1"/>
    <col min="4357" max="4358" width="0" style="125" hidden="1" customWidth="1"/>
    <col min="4359" max="4359" width="9.140625" style="125"/>
    <col min="4360" max="4360" width="12.140625" style="125" customWidth="1"/>
    <col min="4361" max="4608" width="9.140625" style="125"/>
    <col min="4609" max="4609" width="97.85546875" style="125" customWidth="1"/>
    <col min="4610" max="4610" width="24.5703125" style="125" customWidth="1"/>
    <col min="4611" max="4612" width="15.7109375" style="125" customWidth="1"/>
    <col min="4613" max="4614" width="0" style="125" hidden="1" customWidth="1"/>
    <col min="4615" max="4615" width="9.140625" style="125"/>
    <col min="4616" max="4616" width="12.140625" style="125" customWidth="1"/>
    <col min="4617" max="4864" width="9.140625" style="125"/>
    <col min="4865" max="4865" width="97.85546875" style="125" customWidth="1"/>
    <col min="4866" max="4866" width="24.5703125" style="125" customWidth="1"/>
    <col min="4867" max="4868" width="15.7109375" style="125" customWidth="1"/>
    <col min="4869" max="4870" width="0" style="125" hidden="1" customWidth="1"/>
    <col min="4871" max="4871" width="9.140625" style="125"/>
    <col min="4872" max="4872" width="12.140625" style="125" customWidth="1"/>
    <col min="4873" max="5120" width="9.140625" style="125"/>
    <col min="5121" max="5121" width="97.85546875" style="125" customWidth="1"/>
    <col min="5122" max="5122" width="24.5703125" style="125" customWidth="1"/>
    <col min="5123" max="5124" width="15.7109375" style="125" customWidth="1"/>
    <col min="5125" max="5126" width="0" style="125" hidden="1" customWidth="1"/>
    <col min="5127" max="5127" width="9.140625" style="125"/>
    <col min="5128" max="5128" width="12.140625" style="125" customWidth="1"/>
    <col min="5129" max="5376" width="9.140625" style="125"/>
    <col min="5377" max="5377" width="97.85546875" style="125" customWidth="1"/>
    <col min="5378" max="5378" width="24.5703125" style="125" customWidth="1"/>
    <col min="5379" max="5380" width="15.7109375" style="125" customWidth="1"/>
    <col min="5381" max="5382" width="0" style="125" hidden="1" customWidth="1"/>
    <col min="5383" max="5383" width="9.140625" style="125"/>
    <col min="5384" max="5384" width="12.140625" style="125" customWidth="1"/>
    <col min="5385" max="5632" width="9.140625" style="125"/>
    <col min="5633" max="5633" width="97.85546875" style="125" customWidth="1"/>
    <col min="5634" max="5634" width="24.5703125" style="125" customWidth="1"/>
    <col min="5635" max="5636" width="15.7109375" style="125" customWidth="1"/>
    <col min="5637" max="5638" width="0" style="125" hidden="1" customWidth="1"/>
    <col min="5639" max="5639" width="9.140625" style="125"/>
    <col min="5640" max="5640" width="12.140625" style="125" customWidth="1"/>
    <col min="5641" max="5888" width="9.140625" style="125"/>
    <col min="5889" max="5889" width="97.85546875" style="125" customWidth="1"/>
    <col min="5890" max="5890" width="24.5703125" style="125" customWidth="1"/>
    <col min="5891" max="5892" width="15.7109375" style="125" customWidth="1"/>
    <col min="5893" max="5894" width="0" style="125" hidden="1" customWidth="1"/>
    <col min="5895" max="5895" width="9.140625" style="125"/>
    <col min="5896" max="5896" width="12.140625" style="125" customWidth="1"/>
    <col min="5897" max="6144" width="9.140625" style="125"/>
    <col min="6145" max="6145" width="97.85546875" style="125" customWidth="1"/>
    <col min="6146" max="6146" width="24.5703125" style="125" customWidth="1"/>
    <col min="6147" max="6148" width="15.7109375" style="125" customWidth="1"/>
    <col min="6149" max="6150" width="0" style="125" hidden="1" customWidth="1"/>
    <col min="6151" max="6151" width="9.140625" style="125"/>
    <col min="6152" max="6152" width="12.140625" style="125" customWidth="1"/>
    <col min="6153" max="6400" width="9.140625" style="125"/>
    <col min="6401" max="6401" width="97.85546875" style="125" customWidth="1"/>
    <col min="6402" max="6402" width="24.5703125" style="125" customWidth="1"/>
    <col min="6403" max="6404" width="15.7109375" style="125" customWidth="1"/>
    <col min="6405" max="6406" width="0" style="125" hidden="1" customWidth="1"/>
    <col min="6407" max="6407" width="9.140625" style="125"/>
    <col min="6408" max="6408" width="12.140625" style="125" customWidth="1"/>
    <col min="6409" max="6656" width="9.140625" style="125"/>
    <col min="6657" max="6657" width="97.85546875" style="125" customWidth="1"/>
    <col min="6658" max="6658" width="24.5703125" style="125" customWidth="1"/>
    <col min="6659" max="6660" width="15.7109375" style="125" customWidth="1"/>
    <col min="6661" max="6662" width="0" style="125" hidden="1" customWidth="1"/>
    <col min="6663" max="6663" width="9.140625" style="125"/>
    <col min="6664" max="6664" width="12.140625" style="125" customWidth="1"/>
    <col min="6665" max="6912" width="9.140625" style="125"/>
    <col min="6913" max="6913" width="97.85546875" style="125" customWidth="1"/>
    <col min="6914" max="6914" width="24.5703125" style="125" customWidth="1"/>
    <col min="6915" max="6916" width="15.7109375" style="125" customWidth="1"/>
    <col min="6917" max="6918" width="0" style="125" hidden="1" customWidth="1"/>
    <col min="6919" max="6919" width="9.140625" style="125"/>
    <col min="6920" max="6920" width="12.140625" style="125" customWidth="1"/>
    <col min="6921" max="7168" width="9.140625" style="125"/>
    <col min="7169" max="7169" width="97.85546875" style="125" customWidth="1"/>
    <col min="7170" max="7170" width="24.5703125" style="125" customWidth="1"/>
    <col min="7171" max="7172" width="15.7109375" style="125" customWidth="1"/>
    <col min="7173" max="7174" width="0" style="125" hidden="1" customWidth="1"/>
    <col min="7175" max="7175" width="9.140625" style="125"/>
    <col min="7176" max="7176" width="12.140625" style="125" customWidth="1"/>
    <col min="7177" max="7424" width="9.140625" style="125"/>
    <col min="7425" max="7425" width="97.85546875" style="125" customWidth="1"/>
    <col min="7426" max="7426" width="24.5703125" style="125" customWidth="1"/>
    <col min="7427" max="7428" width="15.7109375" style="125" customWidth="1"/>
    <col min="7429" max="7430" width="0" style="125" hidden="1" customWidth="1"/>
    <col min="7431" max="7431" width="9.140625" style="125"/>
    <col min="7432" max="7432" width="12.140625" style="125" customWidth="1"/>
    <col min="7433" max="7680" width="9.140625" style="125"/>
    <col min="7681" max="7681" width="97.85546875" style="125" customWidth="1"/>
    <col min="7682" max="7682" width="24.5703125" style="125" customWidth="1"/>
    <col min="7683" max="7684" width="15.7109375" style="125" customWidth="1"/>
    <col min="7685" max="7686" width="0" style="125" hidden="1" customWidth="1"/>
    <col min="7687" max="7687" width="9.140625" style="125"/>
    <col min="7688" max="7688" width="12.140625" style="125" customWidth="1"/>
    <col min="7689" max="7936" width="9.140625" style="125"/>
    <col min="7937" max="7937" width="97.85546875" style="125" customWidth="1"/>
    <col min="7938" max="7938" width="24.5703125" style="125" customWidth="1"/>
    <col min="7939" max="7940" width="15.7109375" style="125" customWidth="1"/>
    <col min="7941" max="7942" width="0" style="125" hidden="1" customWidth="1"/>
    <col min="7943" max="7943" width="9.140625" style="125"/>
    <col min="7944" max="7944" width="12.140625" style="125" customWidth="1"/>
    <col min="7945" max="8192" width="9.140625" style="125"/>
    <col min="8193" max="8193" width="97.85546875" style="125" customWidth="1"/>
    <col min="8194" max="8194" width="24.5703125" style="125" customWidth="1"/>
    <col min="8195" max="8196" width="15.7109375" style="125" customWidth="1"/>
    <col min="8197" max="8198" width="0" style="125" hidden="1" customWidth="1"/>
    <col min="8199" max="8199" width="9.140625" style="125"/>
    <col min="8200" max="8200" width="12.140625" style="125" customWidth="1"/>
    <col min="8201" max="8448" width="9.140625" style="125"/>
    <col min="8449" max="8449" width="97.85546875" style="125" customWidth="1"/>
    <col min="8450" max="8450" width="24.5703125" style="125" customWidth="1"/>
    <col min="8451" max="8452" width="15.7109375" style="125" customWidth="1"/>
    <col min="8453" max="8454" width="0" style="125" hidden="1" customWidth="1"/>
    <col min="8455" max="8455" width="9.140625" style="125"/>
    <col min="8456" max="8456" width="12.140625" style="125" customWidth="1"/>
    <col min="8457" max="8704" width="9.140625" style="125"/>
    <col min="8705" max="8705" width="97.85546875" style="125" customWidth="1"/>
    <col min="8706" max="8706" width="24.5703125" style="125" customWidth="1"/>
    <col min="8707" max="8708" width="15.7109375" style="125" customWidth="1"/>
    <col min="8709" max="8710" width="0" style="125" hidden="1" customWidth="1"/>
    <col min="8711" max="8711" width="9.140625" style="125"/>
    <col min="8712" max="8712" width="12.140625" style="125" customWidth="1"/>
    <col min="8713" max="8960" width="9.140625" style="125"/>
    <col min="8961" max="8961" width="97.85546875" style="125" customWidth="1"/>
    <col min="8962" max="8962" width="24.5703125" style="125" customWidth="1"/>
    <col min="8963" max="8964" width="15.7109375" style="125" customWidth="1"/>
    <col min="8965" max="8966" width="0" style="125" hidden="1" customWidth="1"/>
    <col min="8967" max="8967" width="9.140625" style="125"/>
    <col min="8968" max="8968" width="12.140625" style="125" customWidth="1"/>
    <col min="8969" max="9216" width="9.140625" style="125"/>
    <col min="9217" max="9217" width="97.85546875" style="125" customWidth="1"/>
    <col min="9218" max="9218" width="24.5703125" style="125" customWidth="1"/>
    <col min="9219" max="9220" width="15.7109375" style="125" customWidth="1"/>
    <col min="9221" max="9222" width="0" style="125" hidden="1" customWidth="1"/>
    <col min="9223" max="9223" width="9.140625" style="125"/>
    <col min="9224" max="9224" width="12.140625" style="125" customWidth="1"/>
    <col min="9225" max="9472" width="9.140625" style="125"/>
    <col min="9473" max="9473" width="97.85546875" style="125" customWidth="1"/>
    <col min="9474" max="9474" width="24.5703125" style="125" customWidth="1"/>
    <col min="9475" max="9476" width="15.7109375" style="125" customWidth="1"/>
    <col min="9477" max="9478" width="0" style="125" hidden="1" customWidth="1"/>
    <col min="9479" max="9479" width="9.140625" style="125"/>
    <col min="9480" max="9480" width="12.140625" style="125" customWidth="1"/>
    <col min="9481" max="9728" width="9.140625" style="125"/>
    <col min="9729" max="9729" width="97.85546875" style="125" customWidth="1"/>
    <col min="9730" max="9730" width="24.5703125" style="125" customWidth="1"/>
    <col min="9731" max="9732" width="15.7109375" style="125" customWidth="1"/>
    <col min="9733" max="9734" width="0" style="125" hidden="1" customWidth="1"/>
    <col min="9735" max="9735" width="9.140625" style="125"/>
    <col min="9736" max="9736" width="12.140625" style="125" customWidth="1"/>
    <col min="9737" max="9984" width="9.140625" style="125"/>
    <col min="9985" max="9985" width="97.85546875" style="125" customWidth="1"/>
    <col min="9986" max="9986" width="24.5703125" style="125" customWidth="1"/>
    <col min="9987" max="9988" width="15.7109375" style="125" customWidth="1"/>
    <col min="9989" max="9990" width="0" style="125" hidden="1" customWidth="1"/>
    <col min="9991" max="9991" width="9.140625" style="125"/>
    <col min="9992" max="9992" width="12.140625" style="125" customWidth="1"/>
    <col min="9993" max="10240" width="9.140625" style="125"/>
    <col min="10241" max="10241" width="97.85546875" style="125" customWidth="1"/>
    <col min="10242" max="10242" width="24.5703125" style="125" customWidth="1"/>
    <col min="10243" max="10244" width="15.7109375" style="125" customWidth="1"/>
    <col min="10245" max="10246" width="0" style="125" hidden="1" customWidth="1"/>
    <col min="10247" max="10247" width="9.140625" style="125"/>
    <col min="10248" max="10248" width="12.140625" style="125" customWidth="1"/>
    <col min="10249" max="10496" width="9.140625" style="125"/>
    <col min="10497" max="10497" width="97.85546875" style="125" customWidth="1"/>
    <col min="10498" max="10498" width="24.5703125" style="125" customWidth="1"/>
    <col min="10499" max="10500" width="15.7109375" style="125" customWidth="1"/>
    <col min="10501" max="10502" width="0" style="125" hidden="1" customWidth="1"/>
    <col min="10503" max="10503" width="9.140625" style="125"/>
    <col min="10504" max="10504" width="12.140625" style="125" customWidth="1"/>
    <col min="10505" max="10752" width="9.140625" style="125"/>
    <col min="10753" max="10753" width="97.85546875" style="125" customWidth="1"/>
    <col min="10754" max="10754" width="24.5703125" style="125" customWidth="1"/>
    <col min="10755" max="10756" width="15.7109375" style="125" customWidth="1"/>
    <col min="10757" max="10758" width="0" style="125" hidden="1" customWidth="1"/>
    <col min="10759" max="10759" width="9.140625" style="125"/>
    <col min="10760" max="10760" width="12.140625" style="125" customWidth="1"/>
    <col min="10761" max="11008" width="9.140625" style="125"/>
    <col min="11009" max="11009" width="97.85546875" style="125" customWidth="1"/>
    <col min="11010" max="11010" width="24.5703125" style="125" customWidth="1"/>
    <col min="11011" max="11012" width="15.7109375" style="125" customWidth="1"/>
    <col min="11013" max="11014" width="0" style="125" hidden="1" customWidth="1"/>
    <col min="11015" max="11015" width="9.140625" style="125"/>
    <col min="11016" max="11016" width="12.140625" style="125" customWidth="1"/>
    <col min="11017" max="11264" width="9.140625" style="125"/>
    <col min="11265" max="11265" width="97.85546875" style="125" customWidth="1"/>
    <col min="11266" max="11266" width="24.5703125" style="125" customWidth="1"/>
    <col min="11267" max="11268" width="15.7109375" style="125" customWidth="1"/>
    <col min="11269" max="11270" width="0" style="125" hidden="1" customWidth="1"/>
    <col min="11271" max="11271" width="9.140625" style="125"/>
    <col min="11272" max="11272" width="12.140625" style="125" customWidth="1"/>
    <col min="11273" max="11520" width="9.140625" style="125"/>
    <col min="11521" max="11521" width="97.85546875" style="125" customWidth="1"/>
    <col min="11522" max="11522" width="24.5703125" style="125" customWidth="1"/>
    <col min="11523" max="11524" width="15.7109375" style="125" customWidth="1"/>
    <col min="11525" max="11526" width="0" style="125" hidden="1" customWidth="1"/>
    <col min="11527" max="11527" width="9.140625" style="125"/>
    <col min="11528" max="11528" width="12.140625" style="125" customWidth="1"/>
    <col min="11529" max="11776" width="9.140625" style="125"/>
    <col min="11777" max="11777" width="97.85546875" style="125" customWidth="1"/>
    <col min="11778" max="11778" width="24.5703125" style="125" customWidth="1"/>
    <col min="11779" max="11780" width="15.7109375" style="125" customWidth="1"/>
    <col min="11781" max="11782" width="0" style="125" hidden="1" customWidth="1"/>
    <col min="11783" max="11783" width="9.140625" style="125"/>
    <col min="11784" max="11784" width="12.140625" style="125" customWidth="1"/>
    <col min="11785" max="12032" width="9.140625" style="125"/>
    <col min="12033" max="12033" width="97.85546875" style="125" customWidth="1"/>
    <col min="12034" max="12034" width="24.5703125" style="125" customWidth="1"/>
    <col min="12035" max="12036" width="15.7109375" style="125" customWidth="1"/>
    <col min="12037" max="12038" width="0" style="125" hidden="1" customWidth="1"/>
    <col min="12039" max="12039" width="9.140625" style="125"/>
    <col min="12040" max="12040" width="12.140625" style="125" customWidth="1"/>
    <col min="12041" max="12288" width="9.140625" style="125"/>
    <col min="12289" max="12289" width="97.85546875" style="125" customWidth="1"/>
    <col min="12290" max="12290" width="24.5703125" style="125" customWidth="1"/>
    <col min="12291" max="12292" width="15.7109375" style="125" customWidth="1"/>
    <col min="12293" max="12294" width="0" style="125" hidden="1" customWidth="1"/>
    <col min="12295" max="12295" width="9.140625" style="125"/>
    <col min="12296" max="12296" width="12.140625" style="125" customWidth="1"/>
    <col min="12297" max="12544" width="9.140625" style="125"/>
    <col min="12545" max="12545" width="97.85546875" style="125" customWidth="1"/>
    <col min="12546" max="12546" width="24.5703125" style="125" customWidth="1"/>
    <col min="12547" max="12548" width="15.7109375" style="125" customWidth="1"/>
    <col min="12549" max="12550" width="0" style="125" hidden="1" customWidth="1"/>
    <col min="12551" max="12551" width="9.140625" style="125"/>
    <col min="12552" max="12552" width="12.140625" style="125" customWidth="1"/>
    <col min="12553" max="12800" width="9.140625" style="125"/>
    <col min="12801" max="12801" width="97.85546875" style="125" customWidth="1"/>
    <col min="12802" max="12802" width="24.5703125" style="125" customWidth="1"/>
    <col min="12803" max="12804" width="15.7109375" style="125" customWidth="1"/>
    <col min="12805" max="12806" width="0" style="125" hidden="1" customWidth="1"/>
    <col min="12807" max="12807" width="9.140625" style="125"/>
    <col min="12808" max="12808" width="12.140625" style="125" customWidth="1"/>
    <col min="12809" max="13056" width="9.140625" style="125"/>
    <col min="13057" max="13057" width="97.85546875" style="125" customWidth="1"/>
    <col min="13058" max="13058" width="24.5703125" style="125" customWidth="1"/>
    <col min="13059" max="13060" width="15.7109375" style="125" customWidth="1"/>
    <col min="13061" max="13062" width="0" style="125" hidden="1" customWidth="1"/>
    <col min="13063" max="13063" width="9.140625" style="125"/>
    <col min="13064" max="13064" width="12.140625" style="125" customWidth="1"/>
    <col min="13065" max="13312" width="9.140625" style="125"/>
    <col min="13313" max="13313" width="97.85546875" style="125" customWidth="1"/>
    <col min="13314" max="13314" width="24.5703125" style="125" customWidth="1"/>
    <col min="13315" max="13316" width="15.7109375" style="125" customWidth="1"/>
    <col min="13317" max="13318" width="0" style="125" hidden="1" customWidth="1"/>
    <col min="13319" max="13319" width="9.140625" style="125"/>
    <col min="13320" max="13320" width="12.140625" style="125" customWidth="1"/>
    <col min="13321" max="13568" width="9.140625" style="125"/>
    <col min="13569" max="13569" width="97.85546875" style="125" customWidth="1"/>
    <col min="13570" max="13570" width="24.5703125" style="125" customWidth="1"/>
    <col min="13571" max="13572" width="15.7109375" style="125" customWidth="1"/>
    <col min="13573" max="13574" width="0" style="125" hidden="1" customWidth="1"/>
    <col min="13575" max="13575" width="9.140625" style="125"/>
    <col min="13576" max="13576" width="12.140625" style="125" customWidth="1"/>
    <col min="13577" max="13824" width="9.140625" style="125"/>
    <col min="13825" max="13825" width="97.85546875" style="125" customWidth="1"/>
    <col min="13826" max="13826" width="24.5703125" style="125" customWidth="1"/>
    <col min="13827" max="13828" width="15.7109375" style="125" customWidth="1"/>
    <col min="13829" max="13830" width="0" style="125" hidden="1" customWidth="1"/>
    <col min="13831" max="13831" width="9.140625" style="125"/>
    <col min="13832" max="13832" width="12.140625" style="125" customWidth="1"/>
    <col min="13833" max="14080" width="9.140625" style="125"/>
    <col min="14081" max="14081" width="97.85546875" style="125" customWidth="1"/>
    <col min="14082" max="14082" width="24.5703125" style="125" customWidth="1"/>
    <col min="14083" max="14084" width="15.7109375" style="125" customWidth="1"/>
    <col min="14085" max="14086" width="0" style="125" hidden="1" customWidth="1"/>
    <col min="14087" max="14087" width="9.140625" style="125"/>
    <col min="14088" max="14088" width="12.140625" style="125" customWidth="1"/>
    <col min="14089" max="14336" width="9.140625" style="125"/>
    <col min="14337" max="14337" width="97.85546875" style="125" customWidth="1"/>
    <col min="14338" max="14338" width="24.5703125" style="125" customWidth="1"/>
    <col min="14339" max="14340" width="15.7109375" style="125" customWidth="1"/>
    <col min="14341" max="14342" width="0" style="125" hidden="1" customWidth="1"/>
    <col min="14343" max="14343" width="9.140625" style="125"/>
    <col min="14344" max="14344" width="12.140625" style="125" customWidth="1"/>
    <col min="14345" max="14592" width="9.140625" style="125"/>
    <col min="14593" max="14593" width="97.85546875" style="125" customWidth="1"/>
    <col min="14594" max="14594" width="24.5703125" style="125" customWidth="1"/>
    <col min="14595" max="14596" width="15.7109375" style="125" customWidth="1"/>
    <col min="14597" max="14598" width="0" style="125" hidden="1" customWidth="1"/>
    <col min="14599" max="14599" width="9.140625" style="125"/>
    <col min="14600" max="14600" width="12.140625" style="125" customWidth="1"/>
    <col min="14601" max="14848" width="9.140625" style="125"/>
    <col min="14849" max="14849" width="97.85546875" style="125" customWidth="1"/>
    <col min="14850" max="14850" width="24.5703125" style="125" customWidth="1"/>
    <col min="14851" max="14852" width="15.7109375" style="125" customWidth="1"/>
    <col min="14853" max="14854" width="0" style="125" hidden="1" customWidth="1"/>
    <col min="14855" max="14855" width="9.140625" style="125"/>
    <col min="14856" max="14856" width="12.140625" style="125" customWidth="1"/>
    <col min="14857" max="15104" width="9.140625" style="125"/>
    <col min="15105" max="15105" width="97.85546875" style="125" customWidth="1"/>
    <col min="15106" max="15106" width="24.5703125" style="125" customWidth="1"/>
    <col min="15107" max="15108" width="15.7109375" style="125" customWidth="1"/>
    <col min="15109" max="15110" width="0" style="125" hidden="1" customWidth="1"/>
    <col min="15111" max="15111" width="9.140625" style="125"/>
    <col min="15112" max="15112" width="12.140625" style="125" customWidth="1"/>
    <col min="15113" max="15360" width="9.140625" style="125"/>
    <col min="15361" max="15361" width="97.85546875" style="125" customWidth="1"/>
    <col min="15362" max="15362" width="24.5703125" style="125" customWidth="1"/>
    <col min="15363" max="15364" width="15.7109375" style="125" customWidth="1"/>
    <col min="15365" max="15366" width="0" style="125" hidden="1" customWidth="1"/>
    <col min="15367" max="15367" width="9.140625" style="125"/>
    <col min="15368" max="15368" width="12.140625" style="125" customWidth="1"/>
    <col min="15369" max="15616" width="9.140625" style="125"/>
    <col min="15617" max="15617" width="97.85546875" style="125" customWidth="1"/>
    <col min="15618" max="15618" width="24.5703125" style="125" customWidth="1"/>
    <col min="15619" max="15620" width="15.7109375" style="125" customWidth="1"/>
    <col min="15621" max="15622" width="0" style="125" hidden="1" customWidth="1"/>
    <col min="15623" max="15623" width="9.140625" style="125"/>
    <col min="15624" max="15624" width="12.140625" style="125" customWidth="1"/>
    <col min="15625" max="15872" width="9.140625" style="125"/>
    <col min="15873" max="15873" width="97.85546875" style="125" customWidth="1"/>
    <col min="15874" max="15874" width="24.5703125" style="125" customWidth="1"/>
    <col min="15875" max="15876" width="15.7109375" style="125" customWidth="1"/>
    <col min="15877" max="15878" width="0" style="125" hidden="1" customWidth="1"/>
    <col min="15879" max="15879" width="9.140625" style="125"/>
    <col min="15880" max="15880" width="12.140625" style="125" customWidth="1"/>
    <col min="15881" max="16128" width="9.140625" style="125"/>
    <col min="16129" max="16129" width="97.85546875" style="125" customWidth="1"/>
    <col min="16130" max="16130" width="24.5703125" style="125" customWidth="1"/>
    <col min="16131" max="16132" width="15.7109375" style="125" customWidth="1"/>
    <col min="16133" max="16134" width="0" style="125" hidden="1" customWidth="1"/>
    <col min="16135" max="16135" width="9.140625" style="125"/>
    <col min="16136" max="16136" width="12.140625" style="125" customWidth="1"/>
    <col min="16137" max="16384" width="9.140625" style="125"/>
  </cols>
  <sheetData>
    <row r="1" spans="1:8" s="192" customFormat="1" ht="108" customHeight="1">
      <c r="A1" s="190"/>
      <c r="B1" s="260"/>
      <c r="C1" s="260"/>
    </row>
    <row r="2" spans="1:8" s="192" customFormat="1" ht="19.5" customHeight="1">
      <c r="A2" s="190"/>
      <c r="B2" s="193"/>
      <c r="C2" s="194"/>
      <c r="D2" s="194"/>
      <c r="E2" s="194"/>
      <c r="F2" s="194"/>
    </row>
    <row r="3" spans="1:8" s="198" customFormat="1" ht="80.099999999999994" customHeight="1">
      <c r="A3" s="259" t="s">
        <v>874</v>
      </c>
      <c r="B3" s="259"/>
      <c r="C3" s="259"/>
      <c r="D3" s="259"/>
      <c r="E3" s="239"/>
      <c r="F3" s="239"/>
    </row>
    <row r="4" spans="1:8" s="198" customFormat="1" ht="12.75" customHeight="1">
      <c r="A4" s="240"/>
      <c r="B4" s="240"/>
      <c r="C4" s="241"/>
      <c r="D4" s="197" t="s">
        <v>1</v>
      </c>
      <c r="E4" s="261" t="s">
        <v>1</v>
      </c>
      <c r="F4" s="261"/>
    </row>
    <row r="5" spans="1:8" s="242" customFormat="1" ht="50.1" customHeight="1">
      <c r="A5" s="199" t="s">
        <v>2</v>
      </c>
      <c r="B5" s="199" t="s">
        <v>729</v>
      </c>
      <c r="C5" s="200" t="s">
        <v>103</v>
      </c>
      <c r="D5" s="200" t="s">
        <v>609</v>
      </c>
      <c r="E5" s="200" t="s">
        <v>875</v>
      </c>
      <c r="F5" s="200" t="s">
        <v>876</v>
      </c>
      <c r="H5" s="243"/>
    </row>
    <row r="6" spans="1:8">
      <c r="A6" s="201" t="s">
        <v>730</v>
      </c>
      <c r="B6" s="202" t="s">
        <v>731</v>
      </c>
      <c r="C6" s="203">
        <v>969434</v>
      </c>
      <c r="D6" s="203">
        <v>1017667</v>
      </c>
      <c r="E6" s="203" t="e">
        <f>E7+E22</f>
        <v>#REF!</v>
      </c>
      <c r="F6" s="203" t="e">
        <f>F7+F22</f>
        <v>#REF!</v>
      </c>
    </row>
    <row r="7" spans="1:8">
      <c r="A7" s="201" t="s">
        <v>732</v>
      </c>
      <c r="B7" s="204" t="s">
        <v>731</v>
      </c>
      <c r="C7" s="203">
        <v>749344</v>
      </c>
      <c r="D7" s="203">
        <v>801760</v>
      </c>
      <c r="E7" s="203">
        <f>E8+E10+E12+E17+E19</f>
        <v>0</v>
      </c>
      <c r="F7" s="203">
        <f>F8+F10+F12+F17+F19</f>
        <v>801760</v>
      </c>
    </row>
    <row r="8" spans="1:8">
      <c r="A8" s="201" t="s">
        <v>733</v>
      </c>
      <c r="B8" s="202" t="s">
        <v>734</v>
      </c>
      <c r="C8" s="203">
        <v>660000</v>
      </c>
      <c r="D8" s="203">
        <v>711000</v>
      </c>
      <c r="E8" s="203">
        <f>E9</f>
        <v>0</v>
      </c>
      <c r="F8" s="203">
        <f>F9</f>
        <v>711000</v>
      </c>
    </row>
    <row r="9" spans="1:8">
      <c r="A9" s="205" t="s">
        <v>735</v>
      </c>
      <c r="B9" s="206" t="s">
        <v>736</v>
      </c>
      <c r="C9" s="207">
        <v>660000</v>
      </c>
      <c r="D9" s="207">
        <v>711000</v>
      </c>
      <c r="E9" s="207"/>
      <c r="F9" s="207">
        <f>D9+E9</f>
        <v>711000</v>
      </c>
    </row>
    <row r="10" spans="1:8">
      <c r="A10" s="208" t="s">
        <v>737</v>
      </c>
      <c r="B10" s="202" t="s">
        <v>738</v>
      </c>
      <c r="C10" s="203">
        <v>30154</v>
      </c>
      <c r="D10" s="203">
        <v>31200</v>
      </c>
      <c r="E10" s="203">
        <f>E11</f>
        <v>0</v>
      </c>
      <c r="F10" s="203">
        <f>F11</f>
        <v>31200</v>
      </c>
    </row>
    <row r="11" spans="1:8">
      <c r="A11" s="209" t="s">
        <v>739</v>
      </c>
      <c r="B11" s="206" t="s">
        <v>740</v>
      </c>
      <c r="C11" s="207">
        <v>30154</v>
      </c>
      <c r="D11" s="207">
        <v>31200</v>
      </c>
      <c r="E11" s="207"/>
      <c r="F11" s="207">
        <f>D11+E11</f>
        <v>31200</v>
      </c>
      <c r="G11" s="230"/>
    </row>
    <row r="12" spans="1:8">
      <c r="A12" s="201" t="s">
        <v>741</v>
      </c>
      <c r="B12" s="202" t="s">
        <v>742</v>
      </c>
      <c r="C12" s="203">
        <v>45080</v>
      </c>
      <c r="D12" s="203">
        <v>45470</v>
      </c>
      <c r="E12" s="203">
        <f>E14+E15+E16+E13</f>
        <v>0</v>
      </c>
      <c r="F12" s="203">
        <f>F14+F15+F16+F13</f>
        <v>45470</v>
      </c>
    </row>
    <row r="13" spans="1:8">
      <c r="A13" s="205" t="s">
        <v>743</v>
      </c>
      <c r="B13" s="206" t="s">
        <v>744</v>
      </c>
      <c r="C13" s="207">
        <v>31500</v>
      </c>
      <c r="D13" s="207">
        <v>31800</v>
      </c>
      <c r="E13" s="207"/>
      <c r="F13" s="207">
        <f>D13+E13</f>
        <v>31800</v>
      </c>
    </row>
    <row r="14" spans="1:8">
      <c r="A14" s="205" t="s">
        <v>745</v>
      </c>
      <c r="B14" s="206" t="s">
        <v>746</v>
      </c>
      <c r="C14" s="207">
        <v>10</v>
      </c>
      <c r="D14" s="207">
        <v>0</v>
      </c>
      <c r="E14" s="207"/>
      <c r="F14" s="207">
        <f>D14+E14</f>
        <v>0</v>
      </c>
    </row>
    <row r="15" spans="1:8">
      <c r="A15" s="205" t="s">
        <v>747</v>
      </c>
      <c r="B15" s="206" t="s">
        <v>748</v>
      </c>
      <c r="C15" s="207">
        <v>70</v>
      </c>
      <c r="D15" s="207">
        <v>70</v>
      </c>
      <c r="E15" s="207"/>
      <c r="F15" s="207">
        <f>D15+E15</f>
        <v>70</v>
      </c>
    </row>
    <row r="16" spans="1:8">
      <c r="A16" s="205" t="s">
        <v>749</v>
      </c>
      <c r="B16" s="206" t="s">
        <v>750</v>
      </c>
      <c r="C16" s="207">
        <v>13500</v>
      </c>
      <c r="D16" s="207">
        <v>13600</v>
      </c>
      <c r="E16" s="207"/>
      <c r="F16" s="207">
        <f>D16+E16</f>
        <v>13600</v>
      </c>
    </row>
    <row r="17" spans="1:8">
      <c r="A17" s="201" t="s">
        <v>751</v>
      </c>
      <c r="B17" s="202" t="s">
        <v>752</v>
      </c>
      <c r="C17" s="203">
        <v>4280</v>
      </c>
      <c r="D17" s="203">
        <v>4290</v>
      </c>
      <c r="E17" s="203">
        <f>E18</f>
        <v>0</v>
      </c>
      <c r="F17" s="203">
        <f>F18</f>
        <v>4290</v>
      </c>
    </row>
    <row r="18" spans="1:8">
      <c r="A18" s="205" t="s">
        <v>753</v>
      </c>
      <c r="B18" s="206" t="s">
        <v>754</v>
      </c>
      <c r="C18" s="207">
        <v>4280</v>
      </c>
      <c r="D18" s="207">
        <v>4290</v>
      </c>
      <c r="E18" s="207"/>
      <c r="F18" s="207">
        <f>D18+E18</f>
        <v>4290</v>
      </c>
    </row>
    <row r="19" spans="1:8">
      <c r="A19" s="201" t="s">
        <v>755</v>
      </c>
      <c r="B19" s="244" t="s">
        <v>756</v>
      </c>
      <c r="C19" s="203">
        <v>9830</v>
      </c>
      <c r="D19" s="203">
        <v>9800</v>
      </c>
      <c r="E19" s="203">
        <f>E20+E21</f>
        <v>0</v>
      </c>
      <c r="F19" s="203">
        <f>F20+F21</f>
        <v>9800</v>
      </c>
    </row>
    <row r="20" spans="1:8">
      <c r="A20" s="205" t="s">
        <v>757</v>
      </c>
      <c r="B20" s="210" t="s">
        <v>758</v>
      </c>
      <c r="C20" s="207">
        <v>9800</v>
      </c>
      <c r="D20" s="207">
        <v>9800</v>
      </c>
      <c r="E20" s="207"/>
      <c r="F20" s="207">
        <f>D20+E20</f>
        <v>9800</v>
      </c>
    </row>
    <row r="21" spans="1:8" ht="25.5">
      <c r="A21" s="205" t="s">
        <v>759</v>
      </c>
      <c r="B21" s="210" t="s">
        <v>760</v>
      </c>
      <c r="C21" s="207">
        <v>30</v>
      </c>
      <c r="D21" s="207">
        <v>0</v>
      </c>
      <c r="E21" s="207"/>
      <c r="F21" s="207">
        <f>D21+E21</f>
        <v>0</v>
      </c>
    </row>
    <row r="22" spans="1:8">
      <c r="A22" s="201" t="s">
        <v>761</v>
      </c>
      <c r="B22" s="204" t="s">
        <v>731</v>
      </c>
      <c r="C22" s="203">
        <v>220090</v>
      </c>
      <c r="D22" s="203">
        <v>215907</v>
      </c>
      <c r="E22" s="203" t="e">
        <f>E23+E26+E28+E31+E34+#REF!</f>
        <v>#REF!</v>
      </c>
      <c r="F22" s="203" t="e">
        <f>F23+F26+F28+F31+F34+#REF!</f>
        <v>#REF!</v>
      </c>
    </row>
    <row r="23" spans="1:8" ht="25.5">
      <c r="A23" s="201" t="s">
        <v>762</v>
      </c>
      <c r="B23" s="204" t="s">
        <v>763</v>
      </c>
      <c r="C23" s="203">
        <v>36218</v>
      </c>
      <c r="D23" s="203">
        <v>37139</v>
      </c>
      <c r="E23" s="203" t="e">
        <f>E24+#REF!+E25</f>
        <v>#REF!</v>
      </c>
      <c r="F23" s="203" t="e">
        <f>F24+#REF!+F25</f>
        <v>#REF!</v>
      </c>
    </row>
    <row r="24" spans="1:8" ht="38.25">
      <c r="A24" s="211" t="s">
        <v>764</v>
      </c>
      <c r="B24" s="210" t="s">
        <v>765</v>
      </c>
      <c r="C24" s="207">
        <v>35423</v>
      </c>
      <c r="D24" s="207">
        <v>36313</v>
      </c>
      <c r="E24" s="207"/>
      <c r="F24" s="207">
        <f>D24+E24</f>
        <v>36313</v>
      </c>
    </row>
    <row r="25" spans="1:8" ht="38.25">
      <c r="A25" s="212" t="s">
        <v>768</v>
      </c>
      <c r="B25" s="210" t="s">
        <v>769</v>
      </c>
      <c r="C25" s="207">
        <v>795</v>
      </c>
      <c r="D25" s="207">
        <v>826</v>
      </c>
      <c r="E25" s="207"/>
      <c r="F25" s="207">
        <f>D25+E25</f>
        <v>826</v>
      </c>
    </row>
    <row r="26" spans="1:8">
      <c r="A26" s="201" t="s">
        <v>770</v>
      </c>
      <c r="B26" s="204" t="s">
        <v>771</v>
      </c>
      <c r="C26" s="203">
        <v>132570</v>
      </c>
      <c r="D26" s="203">
        <v>127675</v>
      </c>
      <c r="E26" s="203">
        <f>E27</f>
        <v>0</v>
      </c>
      <c r="F26" s="203">
        <f>F27</f>
        <v>127675</v>
      </c>
    </row>
    <row r="27" spans="1:8">
      <c r="A27" s="205" t="s">
        <v>772</v>
      </c>
      <c r="B27" s="210" t="s">
        <v>773</v>
      </c>
      <c r="C27" s="207">
        <v>132570</v>
      </c>
      <c r="D27" s="207">
        <v>127675</v>
      </c>
      <c r="E27" s="207"/>
      <c r="F27" s="207">
        <f>D27+E27</f>
        <v>127675</v>
      </c>
    </row>
    <row r="28" spans="1:8">
      <c r="A28" s="201" t="s">
        <v>774</v>
      </c>
      <c r="B28" s="204" t="s">
        <v>775</v>
      </c>
      <c r="C28" s="203">
        <v>48369</v>
      </c>
      <c r="D28" s="203">
        <v>48373</v>
      </c>
      <c r="E28" s="203">
        <f>E29+E30</f>
        <v>0</v>
      </c>
      <c r="F28" s="203">
        <f>F29+F30</f>
        <v>48373</v>
      </c>
      <c r="G28" s="262"/>
      <c r="H28" s="263"/>
    </row>
    <row r="29" spans="1:8">
      <c r="A29" s="205" t="s">
        <v>776</v>
      </c>
      <c r="B29" s="210" t="s">
        <v>777</v>
      </c>
      <c r="C29" s="207">
        <v>48260</v>
      </c>
      <c r="D29" s="207">
        <v>48260</v>
      </c>
      <c r="E29" s="207"/>
      <c r="F29" s="207">
        <f>D29+E29</f>
        <v>48260</v>
      </c>
      <c r="G29" s="238"/>
      <c r="H29" s="238"/>
    </row>
    <row r="30" spans="1:8">
      <c r="A30" s="205" t="s">
        <v>778</v>
      </c>
      <c r="B30" s="210" t="s">
        <v>779</v>
      </c>
      <c r="C30" s="207">
        <v>109</v>
      </c>
      <c r="D30" s="207">
        <v>113</v>
      </c>
      <c r="E30" s="207"/>
      <c r="F30" s="207">
        <f>D30+E30</f>
        <v>113</v>
      </c>
      <c r="G30" s="238"/>
      <c r="H30" s="238"/>
    </row>
    <row r="31" spans="1:8">
      <c r="A31" s="201" t="s">
        <v>780</v>
      </c>
      <c r="B31" s="204" t="s">
        <v>781</v>
      </c>
      <c r="C31" s="203">
        <v>733</v>
      </c>
      <c r="D31" s="203">
        <v>520</v>
      </c>
      <c r="E31" s="203">
        <f>E32+E33</f>
        <v>0</v>
      </c>
      <c r="F31" s="203">
        <f>F32+F33</f>
        <v>520</v>
      </c>
    </row>
    <row r="32" spans="1:8" ht="38.25">
      <c r="A32" s="213" t="s">
        <v>782</v>
      </c>
      <c r="B32" s="210" t="s">
        <v>783</v>
      </c>
      <c r="C32" s="207">
        <v>610</v>
      </c>
      <c r="D32" s="207">
        <v>395</v>
      </c>
      <c r="E32" s="207"/>
      <c r="F32" s="207">
        <f>D32+E32</f>
        <v>395</v>
      </c>
    </row>
    <row r="33" spans="1:6">
      <c r="A33" s="205" t="s">
        <v>784</v>
      </c>
      <c r="B33" s="210" t="s">
        <v>785</v>
      </c>
      <c r="C33" s="207">
        <v>123</v>
      </c>
      <c r="D33" s="207">
        <v>125</v>
      </c>
      <c r="E33" s="207"/>
      <c r="F33" s="207">
        <f>D33+E33</f>
        <v>125</v>
      </c>
    </row>
    <row r="34" spans="1:6">
      <c r="A34" s="201" t="s">
        <v>786</v>
      </c>
      <c r="B34" s="204" t="s">
        <v>787</v>
      </c>
      <c r="C34" s="203">
        <v>2200</v>
      </c>
      <c r="D34" s="203">
        <v>2200</v>
      </c>
      <c r="E34" s="203" t="e">
        <f>E35+E36+#REF!</f>
        <v>#REF!</v>
      </c>
      <c r="F34" s="203" t="e">
        <f>F35+F36+#REF!</f>
        <v>#REF!</v>
      </c>
    </row>
    <row r="35" spans="1:6" ht="25.5">
      <c r="A35" s="205" t="s">
        <v>788</v>
      </c>
      <c r="B35" s="210" t="s">
        <v>789</v>
      </c>
      <c r="C35" s="207">
        <v>1297</v>
      </c>
      <c r="D35" s="207">
        <v>1299</v>
      </c>
      <c r="E35" s="207"/>
      <c r="F35" s="207">
        <f>D35+E35</f>
        <v>1299</v>
      </c>
    </row>
    <row r="36" spans="1:6" s="245" customFormat="1">
      <c r="A36" s="214" t="s">
        <v>792</v>
      </c>
      <c r="B36" s="210" t="s">
        <v>793</v>
      </c>
      <c r="C36" s="207">
        <v>903</v>
      </c>
      <c r="D36" s="207">
        <v>901</v>
      </c>
      <c r="E36" s="207"/>
      <c r="F36" s="207">
        <f>D36+E36</f>
        <v>901</v>
      </c>
    </row>
    <row r="37" spans="1:6" s="135" customFormat="1">
      <c r="A37" s="201" t="s">
        <v>802</v>
      </c>
      <c r="B37" s="204" t="s">
        <v>803</v>
      </c>
      <c r="C37" s="203">
        <v>1922529.1</v>
      </c>
      <c r="D37" s="203">
        <v>1858487.1</v>
      </c>
      <c r="E37" s="203" t="e">
        <f>SUM(E38,#REF!,#REF!)</f>
        <v>#REF!</v>
      </c>
      <c r="F37" s="203" t="e">
        <f>SUM(F38,#REF!,#REF!)</f>
        <v>#REF!</v>
      </c>
    </row>
    <row r="38" spans="1:6" s="135" customFormat="1" ht="25.5">
      <c r="A38" s="201" t="s">
        <v>804</v>
      </c>
      <c r="B38" s="204" t="s">
        <v>805</v>
      </c>
      <c r="C38" s="203">
        <v>1922529.1</v>
      </c>
      <c r="D38" s="203">
        <v>1858487.1</v>
      </c>
      <c r="E38" s="203" t="e">
        <f>SUM(E39,E42,E49,E56)</f>
        <v>#REF!</v>
      </c>
      <c r="F38" s="203" t="e">
        <f>SUM(F39,F42,F49,F56)</f>
        <v>#REF!</v>
      </c>
    </row>
    <row r="39" spans="1:6">
      <c r="A39" s="201" t="s">
        <v>806</v>
      </c>
      <c r="B39" s="204" t="s">
        <v>807</v>
      </c>
      <c r="C39" s="203">
        <v>102438.7</v>
      </c>
      <c r="D39" s="203">
        <v>70962.5</v>
      </c>
      <c r="E39" s="203" t="e">
        <f>SUM(#REF!+E40)</f>
        <v>#REF!</v>
      </c>
      <c r="F39" s="203" t="e">
        <f>SUM(#REF!+F40)</f>
        <v>#REF!</v>
      </c>
    </row>
    <row r="40" spans="1:6" s="135" customFormat="1">
      <c r="A40" s="218" t="s">
        <v>808</v>
      </c>
      <c r="B40" s="204" t="s">
        <v>809</v>
      </c>
      <c r="C40" s="203">
        <v>102438.7</v>
      </c>
      <c r="D40" s="203">
        <v>70962.5</v>
      </c>
      <c r="E40" s="203">
        <f>SUM(E41)</f>
        <v>0</v>
      </c>
      <c r="F40" s="203">
        <f>SUM(F41)</f>
        <v>0</v>
      </c>
    </row>
    <row r="41" spans="1:6" ht="25.5">
      <c r="A41" s="219" t="s">
        <v>877</v>
      </c>
      <c r="B41" s="210" t="s">
        <v>811</v>
      </c>
      <c r="C41" s="207">
        <v>102438.7</v>
      </c>
      <c r="D41" s="207">
        <v>70962.5</v>
      </c>
      <c r="E41" s="207"/>
      <c r="F41" s="207"/>
    </row>
    <row r="42" spans="1:6">
      <c r="A42" s="201" t="s">
        <v>812</v>
      </c>
      <c r="B42" s="204" t="s">
        <v>813</v>
      </c>
      <c r="C42" s="203">
        <v>95496.9</v>
      </c>
      <c r="D42" s="203">
        <v>59895.600000000006</v>
      </c>
      <c r="E42" s="203">
        <f>SUM(E47,E45,E43)</f>
        <v>0</v>
      </c>
      <c r="F42" s="203">
        <f>SUM(F47,F45,F43)</f>
        <v>59895.600000000006</v>
      </c>
    </row>
    <row r="43" spans="1:6" ht="25.5">
      <c r="A43" s="218" t="s">
        <v>814</v>
      </c>
      <c r="B43" s="204" t="s">
        <v>815</v>
      </c>
      <c r="C43" s="203">
        <v>30581.800000000003</v>
      </c>
      <c r="D43" s="203">
        <v>30314.799999999999</v>
      </c>
      <c r="E43" s="203">
        <f>E44</f>
        <v>0</v>
      </c>
      <c r="F43" s="203">
        <f>F44</f>
        <v>30314.799999999999</v>
      </c>
    </row>
    <row r="44" spans="1:6" ht="25.5">
      <c r="A44" s="219" t="s">
        <v>816</v>
      </c>
      <c r="B44" s="210" t="s">
        <v>817</v>
      </c>
      <c r="C44" s="207">
        <v>30581.800000000003</v>
      </c>
      <c r="D44" s="207">
        <v>30314.799999999999</v>
      </c>
      <c r="E44" s="207"/>
      <c r="F44" s="207">
        <f>D44+E44</f>
        <v>30314.799999999999</v>
      </c>
    </row>
    <row r="45" spans="1:6">
      <c r="A45" s="246" t="s">
        <v>878</v>
      </c>
      <c r="B45" s="204" t="s">
        <v>823</v>
      </c>
      <c r="C45" s="203">
        <v>259.2</v>
      </c>
      <c r="D45" s="203">
        <v>266</v>
      </c>
      <c r="E45" s="203">
        <f>E46</f>
        <v>0</v>
      </c>
      <c r="F45" s="203">
        <f>F46</f>
        <v>266</v>
      </c>
    </row>
    <row r="46" spans="1:6">
      <c r="A46" s="221" t="s">
        <v>824</v>
      </c>
      <c r="B46" s="220" t="s">
        <v>825</v>
      </c>
      <c r="C46" s="207">
        <v>259.2</v>
      </c>
      <c r="D46" s="207">
        <v>266</v>
      </c>
      <c r="E46" s="207"/>
      <c r="F46" s="207">
        <f>D46+E46</f>
        <v>266</v>
      </c>
    </row>
    <row r="47" spans="1:6" s="135" customFormat="1">
      <c r="A47" s="218" t="s">
        <v>830</v>
      </c>
      <c r="B47" s="204" t="s">
        <v>831</v>
      </c>
      <c r="C47" s="203">
        <v>64655.899999999994</v>
      </c>
      <c r="D47" s="203">
        <v>29314.800000000003</v>
      </c>
      <c r="E47" s="203">
        <f>SUM(E48)</f>
        <v>0</v>
      </c>
      <c r="F47" s="203">
        <f>SUM(F48)</f>
        <v>29314.800000000003</v>
      </c>
    </row>
    <row r="48" spans="1:6">
      <c r="A48" s="219" t="s">
        <v>832</v>
      </c>
      <c r="B48" s="210" t="s">
        <v>833</v>
      </c>
      <c r="C48" s="207">
        <v>64655.899999999994</v>
      </c>
      <c r="D48" s="207">
        <v>29314.800000000003</v>
      </c>
      <c r="E48" s="207"/>
      <c r="F48" s="207">
        <f>D48+E48</f>
        <v>29314.800000000003</v>
      </c>
    </row>
    <row r="49" spans="1:6">
      <c r="A49" s="201" t="s">
        <v>834</v>
      </c>
      <c r="B49" s="204" t="s">
        <v>835</v>
      </c>
      <c r="C49" s="203">
        <v>1672134.5</v>
      </c>
      <c r="D49" s="203">
        <v>1674255.4</v>
      </c>
      <c r="E49" s="203" t="e">
        <f>SUM(E52+#REF!+E50+E54)</f>
        <v>#REF!</v>
      </c>
      <c r="F49" s="203" t="e">
        <f>SUM(F52+#REF!+F50+F54)</f>
        <v>#REF!</v>
      </c>
    </row>
    <row r="50" spans="1:6" s="135" customFormat="1">
      <c r="A50" s="218" t="s">
        <v>836</v>
      </c>
      <c r="B50" s="204" t="s">
        <v>837</v>
      </c>
      <c r="C50" s="203">
        <v>242750</v>
      </c>
      <c r="D50" s="203">
        <v>243913.9</v>
      </c>
      <c r="E50" s="203">
        <f>SUM(E51)</f>
        <v>0</v>
      </c>
      <c r="F50" s="203">
        <f>SUM(F51)</f>
        <v>243913.9</v>
      </c>
    </row>
    <row r="51" spans="1:6" ht="25.5">
      <c r="A51" s="219" t="s">
        <v>838</v>
      </c>
      <c r="B51" s="210" t="s">
        <v>839</v>
      </c>
      <c r="C51" s="207">
        <v>242750</v>
      </c>
      <c r="D51" s="207">
        <v>243913.9</v>
      </c>
      <c r="E51" s="207"/>
      <c r="F51" s="207">
        <f>D51+E51</f>
        <v>243913.9</v>
      </c>
    </row>
    <row r="52" spans="1:6" ht="25.5">
      <c r="A52" s="218" t="s">
        <v>840</v>
      </c>
      <c r="B52" s="204" t="s">
        <v>841</v>
      </c>
      <c r="C52" s="203">
        <v>5.5</v>
      </c>
      <c r="D52" s="203">
        <v>101.5</v>
      </c>
      <c r="E52" s="203">
        <f>SUM(E53)</f>
        <v>0</v>
      </c>
      <c r="F52" s="203">
        <f>SUM(F53)</f>
        <v>101.5</v>
      </c>
    </row>
    <row r="53" spans="1:6" ht="25.5">
      <c r="A53" s="219" t="s">
        <v>842</v>
      </c>
      <c r="B53" s="210" t="s">
        <v>843</v>
      </c>
      <c r="C53" s="207">
        <v>5.5</v>
      </c>
      <c r="D53" s="207">
        <v>101.5</v>
      </c>
      <c r="E53" s="207"/>
      <c r="F53" s="207">
        <f>D53+E53</f>
        <v>101.5</v>
      </c>
    </row>
    <row r="54" spans="1:6" s="135" customFormat="1">
      <c r="A54" s="218" t="s">
        <v>844</v>
      </c>
      <c r="B54" s="204" t="s">
        <v>845</v>
      </c>
      <c r="C54" s="203">
        <v>1429379</v>
      </c>
      <c r="D54" s="203">
        <v>1430240</v>
      </c>
      <c r="E54" s="203">
        <f>SUM(E55)</f>
        <v>0</v>
      </c>
      <c r="F54" s="203">
        <f>SUM(F55)</f>
        <v>1430240</v>
      </c>
    </row>
    <row r="55" spans="1:6">
      <c r="A55" s="219" t="s">
        <v>846</v>
      </c>
      <c r="B55" s="210" t="s">
        <v>847</v>
      </c>
      <c r="C55" s="207">
        <v>1429379</v>
      </c>
      <c r="D55" s="207">
        <v>1430240</v>
      </c>
      <c r="E55" s="207"/>
      <c r="F55" s="207">
        <f>D55+E55</f>
        <v>1430240</v>
      </c>
    </row>
    <row r="56" spans="1:6">
      <c r="A56" s="201" t="s">
        <v>848</v>
      </c>
      <c r="B56" s="204" t="s">
        <v>849</v>
      </c>
      <c r="C56" s="203">
        <v>52459</v>
      </c>
      <c r="D56" s="203">
        <v>53373.599999999999</v>
      </c>
      <c r="E56" s="203" t="e">
        <f>SUM(#REF!,E57,E59)</f>
        <v>#REF!</v>
      </c>
      <c r="F56" s="203" t="e">
        <f>SUM(#REF!,F57,F59)</f>
        <v>#REF!</v>
      </c>
    </row>
    <row r="57" spans="1:6" ht="38.25">
      <c r="A57" s="218" t="s">
        <v>858</v>
      </c>
      <c r="B57" s="204" t="s">
        <v>859</v>
      </c>
      <c r="C57" s="203">
        <v>4425.8999999999996</v>
      </c>
      <c r="D57" s="203">
        <v>5340.5</v>
      </c>
      <c r="E57" s="203">
        <f t="shared" ref="E57:F59" si="0">SUM(E58)</f>
        <v>0</v>
      </c>
      <c r="F57" s="203">
        <f t="shared" si="0"/>
        <v>5340.5</v>
      </c>
    </row>
    <row r="58" spans="1:6" ht="38.25">
      <c r="A58" s="219" t="s">
        <v>860</v>
      </c>
      <c r="B58" s="210" t="s">
        <v>861</v>
      </c>
      <c r="C58" s="207">
        <v>4425.8999999999996</v>
      </c>
      <c r="D58" s="207">
        <v>5340.5</v>
      </c>
      <c r="E58" s="207"/>
      <c r="F58" s="207">
        <f>D58+E58</f>
        <v>5340.5</v>
      </c>
    </row>
    <row r="59" spans="1:6" ht="25.5">
      <c r="A59" s="218" t="s">
        <v>879</v>
      </c>
      <c r="B59" s="204" t="s">
        <v>863</v>
      </c>
      <c r="C59" s="203">
        <v>48033.1</v>
      </c>
      <c r="D59" s="203">
        <v>48033.1</v>
      </c>
      <c r="E59" s="203">
        <f t="shared" si="0"/>
        <v>0</v>
      </c>
      <c r="F59" s="203">
        <f t="shared" si="0"/>
        <v>48033.1</v>
      </c>
    </row>
    <row r="60" spans="1:6" ht="38.25">
      <c r="A60" s="219" t="s">
        <v>880</v>
      </c>
      <c r="B60" s="210" t="s">
        <v>865</v>
      </c>
      <c r="C60" s="207">
        <v>48033.1</v>
      </c>
      <c r="D60" s="207">
        <v>48033.1</v>
      </c>
      <c r="E60" s="207"/>
      <c r="F60" s="207">
        <f>D60+E60</f>
        <v>48033.1</v>
      </c>
    </row>
    <row r="61" spans="1:6" s="135" customFormat="1" ht="15.75">
      <c r="A61" s="225" t="s">
        <v>101</v>
      </c>
      <c r="B61" s="226"/>
      <c r="C61" s="227">
        <v>2891963.1</v>
      </c>
      <c r="D61" s="227">
        <v>2876154.1</v>
      </c>
      <c r="E61" s="227" t="e">
        <f>E6+E37</f>
        <v>#REF!</v>
      </c>
      <c r="F61" s="227" t="e">
        <f>F6+F37</f>
        <v>#REF!</v>
      </c>
    </row>
    <row r="62" spans="1:6">
      <c r="A62" s="247"/>
      <c r="B62" s="229"/>
      <c r="C62" s="248"/>
      <c r="D62" s="248"/>
      <c r="E62" s="248"/>
      <c r="F62" s="248"/>
    </row>
    <row r="63" spans="1:6">
      <c r="A63" s="228"/>
      <c r="B63" s="229"/>
      <c r="C63" s="230"/>
      <c r="D63" s="230"/>
      <c r="E63" s="230"/>
      <c r="F63" s="230"/>
    </row>
    <row r="64" spans="1:6">
      <c r="A64" s="228"/>
      <c r="B64" s="229"/>
      <c r="C64" s="230"/>
      <c r="D64" s="230"/>
      <c r="E64" s="230"/>
      <c r="F64" s="230"/>
    </row>
    <row r="65" spans="1:6">
      <c r="A65" s="228"/>
      <c r="B65" s="229"/>
      <c r="C65" s="230"/>
      <c r="D65" s="230"/>
      <c r="E65" s="230"/>
      <c r="F65" s="230"/>
    </row>
    <row r="66" spans="1:6">
      <c r="A66" s="247"/>
      <c r="B66" s="229"/>
      <c r="C66" s="248"/>
      <c r="D66" s="248"/>
      <c r="E66" s="248"/>
      <c r="F66" s="248"/>
    </row>
    <row r="67" spans="1:6">
      <c r="A67" s="247"/>
      <c r="B67" s="229"/>
      <c r="C67" s="248"/>
      <c r="D67" s="248"/>
      <c r="E67" s="248"/>
      <c r="F67" s="248"/>
    </row>
    <row r="68" spans="1:6">
      <c r="A68" s="247"/>
      <c r="B68" s="249"/>
      <c r="C68" s="248"/>
      <c r="D68" s="248"/>
      <c r="E68" s="248"/>
      <c r="F68" s="248"/>
    </row>
    <row r="69" spans="1:6">
      <c r="A69" s="247"/>
      <c r="B69" s="229"/>
      <c r="C69" s="248"/>
      <c r="D69" s="248"/>
      <c r="E69" s="248"/>
      <c r="F69" s="248"/>
    </row>
    <row r="70" spans="1:6">
      <c r="A70" s="247"/>
      <c r="B70" s="229"/>
      <c r="C70" s="248"/>
      <c r="D70" s="248"/>
      <c r="E70" s="248"/>
      <c r="F70" s="248"/>
    </row>
    <row r="71" spans="1:6">
      <c r="A71" s="228"/>
      <c r="B71" s="229"/>
      <c r="C71" s="230"/>
      <c r="D71" s="230"/>
      <c r="E71" s="230"/>
      <c r="F71" s="230"/>
    </row>
    <row r="72" spans="1:6">
      <c r="A72" s="247"/>
      <c r="B72" s="229"/>
      <c r="C72" s="248"/>
      <c r="D72" s="248"/>
      <c r="E72" s="248"/>
      <c r="F72" s="248"/>
    </row>
    <row r="73" spans="1:6">
      <c r="A73" s="247"/>
      <c r="B73" s="229"/>
      <c r="C73" s="248"/>
      <c r="D73" s="248"/>
      <c r="E73" s="248"/>
      <c r="F73" s="248"/>
    </row>
    <row r="74" spans="1:6">
      <c r="A74" s="228"/>
      <c r="B74" s="229"/>
      <c r="C74" s="230"/>
      <c r="D74" s="230"/>
      <c r="E74" s="230"/>
      <c r="F74" s="230"/>
    </row>
    <row r="75" spans="1:6">
      <c r="A75" s="247"/>
      <c r="B75" s="249"/>
      <c r="C75" s="248"/>
      <c r="D75" s="248"/>
      <c r="E75" s="248"/>
      <c r="F75" s="248"/>
    </row>
    <row r="76" spans="1:6">
      <c r="A76" s="247"/>
      <c r="B76" s="229"/>
      <c r="C76" s="248"/>
      <c r="D76" s="248"/>
      <c r="E76" s="248"/>
      <c r="F76" s="248"/>
    </row>
    <row r="77" spans="1:6">
      <c r="A77" s="247"/>
      <c r="B77" s="229"/>
      <c r="C77" s="248"/>
      <c r="D77" s="248"/>
      <c r="E77" s="248"/>
      <c r="F77" s="248"/>
    </row>
    <row r="78" spans="1:6">
      <c r="A78" s="228"/>
      <c r="B78" s="229"/>
      <c r="C78" s="230"/>
      <c r="D78" s="230"/>
      <c r="E78" s="230"/>
      <c r="F78" s="230"/>
    </row>
    <row r="79" spans="1:6">
      <c r="A79" s="247"/>
      <c r="B79" s="229"/>
      <c r="C79" s="248"/>
      <c r="D79" s="248"/>
      <c r="E79" s="248"/>
      <c r="F79" s="248"/>
    </row>
    <row r="80" spans="1:6">
      <c r="A80" s="247"/>
      <c r="B80" s="229"/>
      <c r="C80" s="248"/>
      <c r="D80" s="248"/>
      <c r="E80" s="248"/>
      <c r="F80" s="248"/>
    </row>
    <row r="81" spans="1:6">
      <c r="A81" s="228"/>
      <c r="B81" s="229"/>
      <c r="C81" s="230"/>
      <c r="D81" s="230"/>
      <c r="E81" s="230"/>
      <c r="F81" s="230"/>
    </row>
    <row r="82" spans="1:6">
      <c r="A82" s="247"/>
      <c r="B82" s="229"/>
      <c r="C82" s="248"/>
      <c r="D82" s="248"/>
      <c r="E82" s="248"/>
      <c r="F82" s="248"/>
    </row>
    <row r="83" spans="1:6">
      <c r="A83" s="247"/>
      <c r="B83" s="229"/>
      <c r="C83" s="248"/>
      <c r="D83" s="248"/>
      <c r="E83" s="248"/>
      <c r="F83" s="248"/>
    </row>
    <row r="84" spans="1:6">
      <c r="A84" s="228"/>
      <c r="B84" s="229"/>
      <c r="C84" s="230"/>
      <c r="D84" s="230"/>
      <c r="E84" s="230"/>
      <c r="F84" s="230"/>
    </row>
    <row r="85" spans="1:6">
      <c r="A85" s="247"/>
      <c r="B85" s="229"/>
      <c r="C85" s="248"/>
      <c r="D85" s="248"/>
      <c r="E85" s="248"/>
      <c r="F85" s="248"/>
    </row>
    <row r="86" spans="1:6">
      <c r="A86" s="247"/>
      <c r="B86" s="229"/>
      <c r="C86" s="248"/>
      <c r="D86" s="248"/>
      <c r="E86" s="248"/>
      <c r="F86" s="248"/>
    </row>
    <row r="87" spans="1:6">
      <c r="A87" s="247"/>
      <c r="B87" s="229"/>
      <c r="C87" s="248"/>
      <c r="D87" s="248"/>
      <c r="E87" s="248"/>
      <c r="F87" s="248"/>
    </row>
    <row r="88" spans="1:6">
      <c r="A88" s="228"/>
      <c r="B88" s="229"/>
      <c r="C88" s="230"/>
      <c r="D88" s="230"/>
      <c r="E88" s="230"/>
      <c r="F88" s="230"/>
    </row>
    <row r="89" spans="1:6">
      <c r="A89" s="247"/>
      <c r="B89" s="229"/>
      <c r="C89" s="248"/>
      <c r="D89" s="248"/>
      <c r="E89" s="248"/>
      <c r="F89" s="248"/>
    </row>
    <row r="90" spans="1:6">
      <c r="A90" s="247"/>
      <c r="B90" s="229"/>
      <c r="C90" s="248"/>
      <c r="D90" s="248"/>
      <c r="E90" s="248"/>
      <c r="F90" s="248"/>
    </row>
    <row r="91" spans="1:6">
      <c r="A91" s="228"/>
      <c r="B91" s="229"/>
      <c r="C91" s="230"/>
      <c r="D91" s="230"/>
      <c r="E91" s="230"/>
      <c r="F91" s="230"/>
    </row>
    <row r="92" spans="1:6">
      <c r="A92" s="247"/>
      <c r="B92" s="229"/>
      <c r="C92" s="248"/>
      <c r="D92" s="248"/>
      <c r="E92" s="248"/>
      <c r="F92" s="248"/>
    </row>
    <row r="93" spans="1:6">
      <c r="A93" s="247"/>
      <c r="B93" s="229"/>
      <c r="C93" s="248"/>
      <c r="D93" s="248"/>
      <c r="E93" s="248"/>
      <c r="F93" s="248"/>
    </row>
    <row r="94" spans="1:6">
      <c r="A94" s="228"/>
      <c r="B94" s="229"/>
      <c r="C94" s="230"/>
      <c r="D94" s="230"/>
      <c r="E94" s="230"/>
      <c r="F94" s="230"/>
    </row>
    <row r="95" spans="1:6">
      <c r="A95" s="247"/>
      <c r="B95" s="229"/>
      <c r="C95" s="248"/>
      <c r="D95" s="248"/>
      <c r="E95" s="248"/>
      <c r="F95" s="248"/>
    </row>
    <row r="96" spans="1:6">
      <c r="A96" s="247"/>
      <c r="B96" s="229"/>
      <c r="C96" s="248"/>
      <c r="D96" s="248"/>
      <c r="E96" s="248"/>
      <c r="F96" s="248"/>
    </row>
    <row r="97" spans="1:6">
      <c r="A97" s="228"/>
      <c r="B97" s="229"/>
      <c r="C97" s="230"/>
      <c r="D97" s="230"/>
      <c r="E97" s="230"/>
      <c r="F97" s="230"/>
    </row>
    <row r="98" spans="1:6">
      <c r="A98" s="247"/>
      <c r="B98" s="229"/>
      <c r="C98" s="248"/>
      <c r="D98" s="248"/>
      <c r="E98" s="248"/>
      <c r="F98" s="248"/>
    </row>
    <row r="99" spans="1:6">
      <c r="A99" s="247"/>
      <c r="B99" s="229"/>
      <c r="C99" s="248"/>
      <c r="D99" s="248"/>
      <c r="E99" s="248"/>
      <c r="F99" s="248"/>
    </row>
    <row r="100" spans="1:6">
      <c r="A100" s="247"/>
      <c r="B100" s="229"/>
      <c r="C100" s="248"/>
      <c r="D100" s="248"/>
      <c r="E100" s="248"/>
      <c r="F100" s="248"/>
    </row>
    <row r="101" spans="1:6">
      <c r="A101" s="228"/>
      <c r="B101" s="229"/>
      <c r="C101" s="230"/>
      <c r="D101" s="230"/>
      <c r="E101" s="230"/>
      <c r="F101" s="230"/>
    </row>
    <row r="102" spans="1:6">
      <c r="A102" s="247"/>
      <c r="B102" s="229"/>
      <c r="C102" s="248"/>
      <c r="D102" s="248"/>
      <c r="E102" s="248"/>
      <c r="F102" s="248"/>
    </row>
    <row r="103" spans="1:6">
      <c r="A103" s="247"/>
      <c r="B103" s="229"/>
      <c r="C103" s="248"/>
      <c r="D103" s="248"/>
      <c r="E103" s="248"/>
      <c r="F103" s="248"/>
    </row>
    <row r="104" spans="1:6">
      <c r="A104" s="228"/>
      <c r="B104" s="229"/>
      <c r="C104" s="230"/>
      <c r="D104" s="230"/>
      <c r="E104" s="230"/>
      <c r="F104" s="230"/>
    </row>
    <row r="105" spans="1:6">
      <c r="A105" s="247"/>
      <c r="B105" s="229"/>
      <c r="C105" s="248"/>
      <c r="D105" s="248"/>
      <c r="E105" s="248"/>
      <c r="F105" s="248"/>
    </row>
    <row r="106" spans="1:6">
      <c r="A106" s="247"/>
      <c r="B106" s="229"/>
      <c r="C106" s="248"/>
      <c r="D106" s="248"/>
      <c r="E106" s="248"/>
      <c r="F106" s="248"/>
    </row>
    <row r="107" spans="1:6">
      <c r="A107" s="228"/>
      <c r="B107" s="229"/>
      <c r="C107" s="230"/>
      <c r="D107" s="230"/>
      <c r="E107" s="230"/>
      <c r="F107" s="230"/>
    </row>
    <row r="108" spans="1:6">
      <c r="A108" s="247"/>
      <c r="B108" s="229"/>
      <c r="C108" s="248"/>
      <c r="D108" s="248"/>
      <c r="E108" s="248"/>
      <c r="F108" s="248"/>
    </row>
    <row r="109" spans="1:6">
      <c r="A109" s="247"/>
      <c r="B109" s="229"/>
      <c r="C109" s="248"/>
      <c r="D109" s="248"/>
      <c r="E109" s="248"/>
      <c r="F109" s="248"/>
    </row>
    <row r="110" spans="1:6">
      <c r="A110" s="228"/>
      <c r="B110" s="229"/>
      <c r="C110" s="230"/>
      <c r="D110" s="230"/>
      <c r="E110" s="230"/>
      <c r="F110" s="230"/>
    </row>
    <row r="111" spans="1:6" ht="15.75">
      <c r="A111" s="250"/>
      <c r="B111" s="232"/>
      <c r="C111" s="251"/>
      <c r="D111" s="251"/>
      <c r="E111" s="251"/>
      <c r="F111" s="251"/>
    </row>
    <row r="112" spans="1:6">
      <c r="A112" s="234"/>
      <c r="B112" s="235"/>
      <c r="C112" s="236"/>
      <c r="D112" s="236"/>
      <c r="E112" s="236"/>
      <c r="F112" s="236"/>
    </row>
  </sheetData>
  <mergeCells count="4">
    <mergeCell ref="B1:C1"/>
    <mergeCell ref="A3:D3"/>
    <mergeCell ref="E4:F4"/>
    <mergeCell ref="G28:H28"/>
  </mergeCells>
  <pageMargins left="0.78740157480314965" right="0.39370078740157483" top="0.39370078740157483" bottom="0.39370078740157483" header="0.19685039370078741" footer="0.19685039370078741"/>
  <pageSetup paperSize="9" scale="58" orientation="portrait" r:id="rId1"/>
  <headerFooter alignWithMargins="0">
    <oddFooter>&amp;C&amp;"Times New Roman,обычный"Страница &amp;P</oddFooter>
  </headerFooter>
  <drawing r:id="rId2"/>
</worksheet>
</file>

<file path=xl/worksheets/sheet3.xml><?xml version="1.0" encoding="utf-8"?>
<worksheet xmlns="http://schemas.openxmlformats.org/spreadsheetml/2006/main" xmlns:r="http://schemas.openxmlformats.org/officeDocument/2006/relationships">
  <sheetPr>
    <tabColor theme="0"/>
    <outlinePr summaryBelow="0"/>
    <pageSetUpPr fitToPage="1"/>
  </sheetPr>
  <dimension ref="A1:D54"/>
  <sheetViews>
    <sheetView showGridLines="0" view="pageBreakPreview" zoomScaleSheetLayoutView="100" workbookViewId="0">
      <pane xSplit="2" ySplit="5" topLeftCell="C42" activePane="bottomRight" state="frozen"/>
      <selection activeCell="A3" sqref="A3:C3"/>
      <selection pane="topRight" activeCell="A3" sqref="A3:C3"/>
      <selection pane="bottomLeft" activeCell="A3" sqref="A3:C3"/>
      <selection pane="bottomRight" activeCell="C1" sqref="C1:C1048576"/>
    </sheetView>
  </sheetViews>
  <sheetFormatPr defaultColWidth="9.140625" defaultRowHeight="12.75" customHeight="1" outlineLevelRow="1"/>
  <cols>
    <col min="1" max="1" width="108.7109375" style="22" customWidth="1"/>
    <col min="2" max="2" width="8.7109375" style="22" customWidth="1"/>
    <col min="3" max="3" width="15.7109375" style="22" customWidth="1"/>
    <col min="4" max="4" width="9.140625" style="4" customWidth="1"/>
    <col min="5" max="5" width="13.140625" style="4" bestFit="1" customWidth="1"/>
    <col min="6" max="16384" width="9.140625" style="4"/>
  </cols>
  <sheetData>
    <row r="1" spans="1:4" ht="108" customHeight="1">
      <c r="A1" s="1"/>
      <c r="B1" s="2"/>
      <c r="C1" s="2"/>
      <c r="D1" s="3"/>
    </row>
    <row r="2" spans="1:4" ht="12.75" customHeight="1">
      <c r="A2" s="2"/>
      <c r="B2" s="2"/>
      <c r="C2" s="2"/>
      <c r="D2" s="3"/>
    </row>
    <row r="3" spans="1:4" ht="80.099999999999994" customHeight="1">
      <c r="A3" s="264" t="s">
        <v>0</v>
      </c>
      <c r="B3" s="264"/>
      <c r="C3" s="264"/>
      <c r="D3" s="5"/>
    </row>
    <row r="4" spans="1:4" ht="12.75" customHeight="1">
      <c r="A4" s="6"/>
      <c r="B4" s="6"/>
      <c r="C4" s="7" t="s">
        <v>1</v>
      </c>
      <c r="D4" s="3"/>
    </row>
    <row r="5" spans="1:4" ht="30" customHeight="1">
      <c r="A5" s="8" t="s">
        <v>2</v>
      </c>
      <c r="B5" s="8" t="s">
        <v>3</v>
      </c>
      <c r="C5" s="9" t="s">
        <v>4</v>
      </c>
    </row>
    <row r="6" spans="1:4" ht="18" customHeight="1">
      <c r="A6" s="10" t="s">
        <v>5</v>
      </c>
      <c r="B6" s="11" t="s">
        <v>6</v>
      </c>
      <c r="C6" s="12">
        <v>269462</v>
      </c>
    </row>
    <row r="7" spans="1:4" ht="18" customHeight="1" outlineLevel="1">
      <c r="A7" s="13" t="s">
        <v>7</v>
      </c>
      <c r="B7" s="14" t="s">
        <v>8</v>
      </c>
      <c r="C7" s="15">
        <v>4889.3999999999996</v>
      </c>
    </row>
    <row r="8" spans="1:4" ht="25.5" outlineLevel="1">
      <c r="A8" s="13" t="s">
        <v>9</v>
      </c>
      <c r="B8" s="14" t="s">
        <v>10</v>
      </c>
      <c r="C8" s="15">
        <v>6758.8</v>
      </c>
    </row>
    <row r="9" spans="1:4" ht="25.5" outlineLevel="1">
      <c r="A9" s="13" t="s">
        <v>11</v>
      </c>
      <c r="B9" s="14" t="s">
        <v>12</v>
      </c>
      <c r="C9" s="15">
        <v>69392.599999999991</v>
      </c>
    </row>
    <row r="10" spans="1:4" ht="18" customHeight="1" outlineLevel="1">
      <c r="A10" s="13" t="s">
        <v>13</v>
      </c>
      <c r="B10" s="14" t="s">
        <v>14</v>
      </c>
      <c r="C10" s="15">
        <v>5.3</v>
      </c>
    </row>
    <row r="11" spans="1:4" ht="18" customHeight="1" outlineLevel="1">
      <c r="A11" s="13" t="s">
        <v>15</v>
      </c>
      <c r="B11" s="14" t="s">
        <v>16</v>
      </c>
      <c r="C11" s="15">
        <v>73542.100000000006</v>
      </c>
    </row>
    <row r="12" spans="1:4" ht="18" customHeight="1" outlineLevel="1">
      <c r="A12" s="13" t="s">
        <v>17</v>
      </c>
      <c r="B12" s="14" t="s">
        <v>18</v>
      </c>
      <c r="C12" s="15">
        <v>0</v>
      </c>
    </row>
    <row r="13" spans="1:4" ht="18" customHeight="1" outlineLevel="1">
      <c r="A13" s="13" t="s">
        <v>19</v>
      </c>
      <c r="B13" s="14" t="s">
        <v>20</v>
      </c>
      <c r="C13" s="15">
        <v>500</v>
      </c>
    </row>
    <row r="14" spans="1:4" ht="18" customHeight="1" outlineLevel="1">
      <c r="A14" s="13" t="s">
        <v>21</v>
      </c>
      <c r="B14" s="14" t="s">
        <v>22</v>
      </c>
      <c r="C14" s="15">
        <v>114373.8</v>
      </c>
    </row>
    <row r="15" spans="1:4" ht="18" customHeight="1">
      <c r="A15" s="10" t="s">
        <v>23</v>
      </c>
      <c r="B15" s="11" t="s">
        <v>24</v>
      </c>
      <c r="C15" s="12">
        <v>59093.100000000006</v>
      </c>
    </row>
    <row r="16" spans="1:4" ht="18" customHeight="1" outlineLevel="1">
      <c r="A16" s="13" t="s">
        <v>25</v>
      </c>
      <c r="B16" s="14" t="s">
        <v>26</v>
      </c>
      <c r="C16" s="15">
        <v>4524.2000000000007</v>
      </c>
    </row>
    <row r="17" spans="1:3" ht="18" customHeight="1" outlineLevel="1">
      <c r="A17" s="13" t="s">
        <v>27</v>
      </c>
      <c r="B17" s="14" t="s">
        <v>28</v>
      </c>
      <c r="C17" s="15">
        <v>54418.9</v>
      </c>
    </row>
    <row r="18" spans="1:3" ht="18" customHeight="1" outlineLevel="1">
      <c r="A18" s="13" t="s">
        <v>29</v>
      </c>
      <c r="B18" s="14" t="s">
        <v>30</v>
      </c>
      <c r="C18" s="15">
        <v>150</v>
      </c>
    </row>
    <row r="19" spans="1:3" ht="18" customHeight="1">
      <c r="A19" s="10" t="s">
        <v>31</v>
      </c>
      <c r="B19" s="11" t="s">
        <v>32</v>
      </c>
      <c r="C19" s="12">
        <v>80898.7</v>
      </c>
    </row>
    <row r="20" spans="1:3" ht="18" customHeight="1" outlineLevel="1">
      <c r="A20" s="13" t="s">
        <v>33</v>
      </c>
      <c r="B20" s="14" t="s">
        <v>34</v>
      </c>
      <c r="C20" s="15">
        <v>0</v>
      </c>
    </row>
    <row r="21" spans="1:3" ht="18" customHeight="1" outlineLevel="1">
      <c r="A21" s="13" t="s">
        <v>35</v>
      </c>
      <c r="B21" s="14" t="s">
        <v>36</v>
      </c>
      <c r="C21" s="15">
        <v>20802.500000000004</v>
      </c>
    </row>
    <row r="22" spans="1:3" ht="18" customHeight="1" outlineLevel="1">
      <c r="A22" s="13" t="s">
        <v>37</v>
      </c>
      <c r="B22" s="14" t="s">
        <v>38</v>
      </c>
      <c r="C22" s="15">
        <v>59702.5</v>
      </c>
    </row>
    <row r="23" spans="1:3" ht="18" customHeight="1" outlineLevel="1">
      <c r="A23" s="13" t="s">
        <v>39</v>
      </c>
      <c r="B23" s="14" t="s">
        <v>40</v>
      </c>
      <c r="C23" s="15">
        <v>393.7</v>
      </c>
    </row>
    <row r="24" spans="1:3" ht="18" customHeight="1">
      <c r="A24" s="10" t="s">
        <v>41</v>
      </c>
      <c r="B24" s="11" t="s">
        <v>42</v>
      </c>
      <c r="C24" s="12">
        <v>33155.799999999996</v>
      </c>
    </row>
    <row r="25" spans="1:3" ht="18" customHeight="1" outlineLevel="1">
      <c r="A25" s="13" t="s">
        <v>43</v>
      </c>
      <c r="B25" s="14" t="s">
        <v>44</v>
      </c>
      <c r="C25" s="15">
        <v>2488.1</v>
      </c>
    </row>
    <row r="26" spans="1:3" ht="18" customHeight="1" outlineLevel="1">
      <c r="A26" s="13" t="s">
        <v>45</v>
      </c>
      <c r="B26" s="14" t="s">
        <v>46</v>
      </c>
      <c r="C26" s="15">
        <v>30667.699999999997</v>
      </c>
    </row>
    <row r="27" spans="1:3" ht="18" customHeight="1" outlineLevel="1">
      <c r="A27" s="13" t="s">
        <v>47</v>
      </c>
      <c r="B27" s="14" t="s">
        <v>48</v>
      </c>
      <c r="C27" s="15">
        <v>0</v>
      </c>
    </row>
    <row r="28" spans="1:3" ht="18" customHeight="1">
      <c r="A28" s="10" t="s">
        <v>49</v>
      </c>
      <c r="B28" s="11" t="s">
        <v>50</v>
      </c>
      <c r="C28" s="12">
        <v>361455.9</v>
      </c>
    </row>
    <row r="29" spans="1:3" ht="18" customHeight="1" outlineLevel="1">
      <c r="A29" s="13" t="s">
        <v>51</v>
      </c>
      <c r="B29" s="14" t="s">
        <v>52</v>
      </c>
      <c r="C29" s="15">
        <v>361455.9</v>
      </c>
    </row>
    <row r="30" spans="1:3" ht="18" customHeight="1">
      <c r="A30" s="10" t="s">
        <v>53</v>
      </c>
      <c r="B30" s="11" t="s">
        <v>54</v>
      </c>
      <c r="C30" s="12">
        <v>2235549.2999999998</v>
      </c>
    </row>
    <row r="31" spans="1:3" ht="18" customHeight="1" outlineLevel="1">
      <c r="A31" s="13" t="s">
        <v>55</v>
      </c>
      <c r="B31" s="14" t="s">
        <v>56</v>
      </c>
      <c r="C31" s="15">
        <v>702596.9</v>
      </c>
    </row>
    <row r="32" spans="1:3" ht="18" customHeight="1" outlineLevel="1">
      <c r="A32" s="13" t="s">
        <v>57</v>
      </c>
      <c r="B32" s="14" t="s">
        <v>58</v>
      </c>
      <c r="C32" s="15">
        <v>1208492.6000000001</v>
      </c>
    </row>
    <row r="33" spans="1:3" ht="18" customHeight="1" outlineLevel="1">
      <c r="A33" s="13" t="s">
        <v>59</v>
      </c>
      <c r="B33" s="14" t="s">
        <v>60</v>
      </c>
      <c r="C33" s="15">
        <v>183511.7</v>
      </c>
    </row>
    <row r="34" spans="1:3" ht="18" customHeight="1" outlineLevel="1">
      <c r="A34" s="13" t="s">
        <v>61</v>
      </c>
      <c r="B34" s="14" t="s">
        <v>62</v>
      </c>
      <c r="C34" s="15">
        <v>5937.2</v>
      </c>
    </row>
    <row r="35" spans="1:3" ht="18" customHeight="1" outlineLevel="1">
      <c r="A35" s="13" t="s">
        <v>63</v>
      </c>
      <c r="B35" s="14" t="s">
        <v>64</v>
      </c>
      <c r="C35" s="15">
        <v>973.9</v>
      </c>
    </row>
    <row r="36" spans="1:3" ht="18" customHeight="1" outlineLevel="1">
      <c r="A36" s="13" t="s">
        <v>65</v>
      </c>
      <c r="B36" s="14" t="s">
        <v>66</v>
      </c>
      <c r="C36" s="15">
        <v>134037.00000000003</v>
      </c>
    </row>
    <row r="37" spans="1:3" ht="18" customHeight="1">
      <c r="A37" s="10" t="s">
        <v>67</v>
      </c>
      <c r="B37" s="11" t="s">
        <v>68</v>
      </c>
      <c r="C37" s="12">
        <v>161812.5</v>
      </c>
    </row>
    <row r="38" spans="1:3" ht="18" customHeight="1" outlineLevel="1">
      <c r="A38" s="13" t="s">
        <v>69</v>
      </c>
      <c r="B38" s="14" t="s">
        <v>70</v>
      </c>
      <c r="C38" s="15">
        <v>112902.9</v>
      </c>
    </row>
    <row r="39" spans="1:3" ht="18" customHeight="1" outlineLevel="1">
      <c r="A39" s="13" t="s">
        <v>71</v>
      </c>
      <c r="B39" s="14" t="s">
        <v>72</v>
      </c>
      <c r="C39" s="15">
        <v>48909.599999999999</v>
      </c>
    </row>
    <row r="40" spans="1:3" ht="18" customHeight="1">
      <c r="A40" s="10" t="s">
        <v>73</v>
      </c>
      <c r="B40" s="16" t="s">
        <v>74</v>
      </c>
      <c r="C40" s="12">
        <v>30104.399999999998</v>
      </c>
    </row>
    <row r="41" spans="1:3" ht="18" customHeight="1" outlineLevel="1">
      <c r="A41" s="13" t="s">
        <v>75</v>
      </c>
      <c r="B41" s="14" t="s">
        <v>76</v>
      </c>
      <c r="C41" s="15">
        <v>12335.699999999999</v>
      </c>
    </row>
    <row r="42" spans="1:3" ht="18" customHeight="1" outlineLevel="1">
      <c r="A42" s="13" t="s">
        <v>77</v>
      </c>
      <c r="B42" s="14" t="s">
        <v>78</v>
      </c>
      <c r="C42" s="15">
        <v>2605.4</v>
      </c>
    </row>
    <row r="43" spans="1:3" ht="18" customHeight="1" outlineLevel="1">
      <c r="A43" s="13" t="s">
        <v>79</v>
      </c>
      <c r="B43" s="14" t="s">
        <v>80</v>
      </c>
      <c r="C43" s="15">
        <v>9795.2999999999993</v>
      </c>
    </row>
    <row r="44" spans="1:3" ht="18" customHeight="1" outlineLevel="1">
      <c r="A44" s="13" t="s">
        <v>81</v>
      </c>
      <c r="B44" s="14" t="s">
        <v>82</v>
      </c>
      <c r="C44" s="15">
        <v>5368</v>
      </c>
    </row>
    <row r="45" spans="1:3" ht="18" customHeight="1">
      <c r="A45" s="17" t="s">
        <v>83</v>
      </c>
      <c r="B45" s="11" t="s">
        <v>84</v>
      </c>
      <c r="C45" s="12">
        <v>94010.1</v>
      </c>
    </row>
    <row r="46" spans="1:3" ht="18" customHeight="1" outlineLevel="1">
      <c r="A46" s="18" t="s">
        <v>85</v>
      </c>
      <c r="B46" s="14" t="s">
        <v>86</v>
      </c>
      <c r="C46" s="15">
        <v>91733.8</v>
      </c>
    </row>
    <row r="47" spans="1:3" ht="18" customHeight="1" outlineLevel="1">
      <c r="A47" s="13" t="s">
        <v>87</v>
      </c>
      <c r="B47" s="14" t="s">
        <v>88</v>
      </c>
      <c r="C47" s="15">
        <v>2276.3000000000002</v>
      </c>
    </row>
    <row r="48" spans="1:3" ht="18" customHeight="1">
      <c r="A48" s="10" t="s">
        <v>89</v>
      </c>
      <c r="B48" s="11" t="s">
        <v>90</v>
      </c>
      <c r="C48" s="12">
        <v>300</v>
      </c>
    </row>
    <row r="49" spans="1:4" ht="18" customHeight="1" outlineLevel="1">
      <c r="A49" s="13" t="s">
        <v>91</v>
      </c>
      <c r="B49" s="14" t="s">
        <v>92</v>
      </c>
      <c r="C49" s="15">
        <v>300</v>
      </c>
    </row>
    <row r="50" spans="1:4" ht="25.5">
      <c r="A50" s="17" t="s">
        <v>93</v>
      </c>
      <c r="B50" s="11" t="s">
        <v>94</v>
      </c>
      <c r="C50" s="12">
        <v>338409.1</v>
      </c>
    </row>
    <row r="51" spans="1:4" ht="18" customHeight="1" outlineLevel="1">
      <c r="A51" s="13" t="s">
        <v>95</v>
      </c>
      <c r="B51" s="14" t="s">
        <v>96</v>
      </c>
      <c r="C51" s="15">
        <v>303750.59999999998</v>
      </c>
    </row>
    <row r="52" spans="1:4" ht="18" customHeight="1" outlineLevel="1">
      <c r="A52" s="13" t="s">
        <v>97</v>
      </c>
      <c r="B52" s="14" t="s">
        <v>98</v>
      </c>
      <c r="C52" s="15">
        <v>0</v>
      </c>
    </row>
    <row r="53" spans="1:4" ht="18" customHeight="1" outlineLevel="1">
      <c r="A53" s="13" t="s">
        <v>99</v>
      </c>
      <c r="B53" s="14" t="s">
        <v>100</v>
      </c>
      <c r="C53" s="15">
        <v>34658.5</v>
      </c>
    </row>
    <row r="54" spans="1:4" ht="18" customHeight="1">
      <c r="A54" s="19" t="s">
        <v>101</v>
      </c>
      <c r="B54" s="19"/>
      <c r="C54" s="20">
        <v>3664250.9</v>
      </c>
      <c r="D54" s="21"/>
    </row>
  </sheetData>
  <sheetProtection autoFilter="0"/>
  <mergeCells count="1">
    <mergeCell ref="A3:C3"/>
  </mergeCells>
  <printOptions horizontalCentered="1"/>
  <pageMargins left="0.78740157480314965" right="0.39370078740157483" top="0.78740157480314965" bottom="0.39370078740157483" header="0.19685039370078741" footer="0.19685039370078741"/>
  <pageSetup paperSize="9" scale="67"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sheetPr>
    <tabColor theme="0"/>
    <outlinePr summaryBelow="0"/>
    <pageSetUpPr fitToPage="1"/>
  </sheetPr>
  <dimension ref="A1:D41"/>
  <sheetViews>
    <sheetView showGridLines="0" view="pageBreakPreview" zoomScale="90" zoomScaleSheetLayoutView="90" workbookViewId="0">
      <pane xSplit="2" ySplit="5" topLeftCell="C23" activePane="bottomRight" state="frozen"/>
      <selection activeCell="A3" sqref="A3:C3"/>
      <selection pane="topRight" activeCell="A3" sqref="A3:C3"/>
      <selection pane="bottomLeft" activeCell="A3" sqref="A3:C3"/>
      <selection pane="bottomRight" activeCell="C1" sqref="C1:D1048576"/>
    </sheetView>
  </sheetViews>
  <sheetFormatPr defaultColWidth="9.140625" defaultRowHeight="12.75" customHeight="1" outlineLevelRow="1"/>
  <cols>
    <col min="1" max="1" width="90.7109375" style="45" customWidth="1"/>
    <col min="2" max="2" width="8.28515625" style="45" customWidth="1"/>
    <col min="3" max="4" width="15.7109375" style="45" customWidth="1"/>
    <col min="5" max="16384" width="9.140625" style="24"/>
  </cols>
  <sheetData>
    <row r="1" spans="1:4" ht="108" customHeight="1">
      <c r="A1" s="23"/>
      <c r="B1" s="23"/>
      <c r="C1" s="23"/>
      <c r="D1" s="23"/>
    </row>
    <row r="2" spans="1:4">
      <c r="A2" s="23"/>
      <c r="B2" s="23"/>
      <c r="C2" s="23"/>
      <c r="D2" s="23"/>
    </row>
    <row r="3" spans="1:4" ht="80.099999999999994" customHeight="1">
      <c r="A3" s="265" t="s">
        <v>102</v>
      </c>
      <c r="B3" s="265"/>
      <c r="C3" s="265"/>
      <c r="D3" s="265"/>
    </row>
    <row r="4" spans="1:4" s="29" customFormat="1" ht="19.899999999999999" customHeight="1">
      <c r="A4" s="25"/>
      <c r="B4" s="26"/>
      <c r="C4" s="27"/>
      <c r="D4" s="28" t="s">
        <v>1</v>
      </c>
    </row>
    <row r="5" spans="1:4" s="32" customFormat="1" ht="30" customHeight="1">
      <c r="A5" s="30" t="s">
        <v>2</v>
      </c>
      <c r="B5" s="30" t="s">
        <v>3</v>
      </c>
      <c r="C5" s="31" t="s">
        <v>103</v>
      </c>
      <c r="D5" s="31" t="s">
        <v>104</v>
      </c>
    </row>
    <row r="6" spans="1:4" ht="17.25" customHeight="1">
      <c r="A6" s="33" t="s">
        <v>5</v>
      </c>
      <c r="B6" s="34" t="s">
        <v>6</v>
      </c>
      <c r="C6" s="35">
        <v>212575.60000000003</v>
      </c>
      <c r="D6" s="35">
        <v>216703.9</v>
      </c>
    </row>
    <row r="7" spans="1:4" ht="25.5" outlineLevel="1">
      <c r="A7" s="36" t="s">
        <v>7</v>
      </c>
      <c r="B7" s="37" t="s">
        <v>8</v>
      </c>
      <c r="C7" s="38">
        <v>4353.3</v>
      </c>
      <c r="D7" s="38">
        <v>4422.7</v>
      </c>
    </row>
    <row r="8" spans="1:4" ht="25.5" outlineLevel="1">
      <c r="A8" s="36" t="s">
        <v>9</v>
      </c>
      <c r="B8" s="37" t="s">
        <v>10</v>
      </c>
      <c r="C8" s="38">
        <v>6516.7</v>
      </c>
      <c r="D8" s="38">
        <v>6701.7</v>
      </c>
    </row>
    <row r="9" spans="1:4" ht="25.5" outlineLevel="1">
      <c r="A9" s="36" t="s">
        <v>11</v>
      </c>
      <c r="B9" s="37" t="s">
        <v>12</v>
      </c>
      <c r="C9" s="38">
        <v>58095.600000000013</v>
      </c>
      <c r="D9" s="38">
        <v>63908</v>
      </c>
    </row>
    <row r="10" spans="1:4" ht="18" customHeight="1" outlineLevel="1">
      <c r="A10" s="36" t="s">
        <v>13</v>
      </c>
      <c r="B10" s="37" t="s">
        <v>14</v>
      </c>
      <c r="C10" s="38">
        <v>5.5</v>
      </c>
      <c r="D10" s="38">
        <v>101.5</v>
      </c>
    </row>
    <row r="11" spans="1:4" ht="25.5" outlineLevel="1">
      <c r="A11" s="36" t="s">
        <v>15</v>
      </c>
      <c r="B11" s="37" t="s">
        <v>16</v>
      </c>
      <c r="C11" s="38">
        <v>49009.1</v>
      </c>
      <c r="D11" s="38">
        <v>49756.7</v>
      </c>
    </row>
    <row r="12" spans="1:4" ht="18" customHeight="1" outlineLevel="1">
      <c r="A12" s="36" t="s">
        <v>17</v>
      </c>
      <c r="B12" s="37" t="s">
        <v>18</v>
      </c>
      <c r="C12" s="38">
        <v>3500</v>
      </c>
      <c r="D12" s="38">
        <v>0</v>
      </c>
    </row>
    <row r="13" spans="1:4" ht="18" customHeight="1" outlineLevel="1">
      <c r="A13" s="36" t="s">
        <v>19</v>
      </c>
      <c r="B13" s="37" t="s">
        <v>20</v>
      </c>
      <c r="C13" s="38">
        <v>500</v>
      </c>
      <c r="D13" s="38">
        <v>500</v>
      </c>
    </row>
    <row r="14" spans="1:4" ht="18" customHeight="1" outlineLevel="1">
      <c r="A14" s="36" t="s">
        <v>21</v>
      </c>
      <c r="B14" s="37" t="s">
        <v>22</v>
      </c>
      <c r="C14" s="38">
        <v>90595.400000000009</v>
      </c>
      <c r="D14" s="38">
        <v>91313.3</v>
      </c>
    </row>
    <row r="15" spans="1:4" ht="17.25" customHeight="1">
      <c r="A15" s="33" t="s">
        <v>23</v>
      </c>
      <c r="B15" s="34" t="s">
        <v>24</v>
      </c>
      <c r="C15" s="35">
        <v>49046.6</v>
      </c>
      <c r="D15" s="35">
        <v>44303.1</v>
      </c>
    </row>
    <row r="16" spans="1:4" ht="25.5" outlineLevel="1">
      <c r="A16" s="36" t="s">
        <v>27</v>
      </c>
      <c r="B16" s="37" t="s">
        <v>28</v>
      </c>
      <c r="C16" s="38">
        <v>49046.6</v>
      </c>
      <c r="D16" s="38">
        <v>44303.1</v>
      </c>
    </row>
    <row r="17" spans="1:4" ht="17.25" customHeight="1">
      <c r="A17" s="33" t="s">
        <v>31</v>
      </c>
      <c r="B17" s="34" t="s">
        <v>32</v>
      </c>
      <c r="C17" s="35">
        <v>66808</v>
      </c>
      <c r="D17" s="35">
        <v>31200</v>
      </c>
    </row>
    <row r="18" spans="1:4" ht="18" customHeight="1">
      <c r="A18" s="39" t="s">
        <v>35</v>
      </c>
      <c r="B18" s="40" t="s">
        <v>36</v>
      </c>
      <c r="C18" s="38">
        <v>3751.1</v>
      </c>
      <c r="D18" s="38">
        <v>0</v>
      </c>
    </row>
    <row r="19" spans="1:4" ht="18" customHeight="1" outlineLevel="1">
      <c r="A19" s="36" t="s">
        <v>37</v>
      </c>
      <c r="B19" s="37" t="s">
        <v>38</v>
      </c>
      <c r="C19" s="38">
        <v>63056.9</v>
      </c>
      <c r="D19" s="38">
        <v>31200</v>
      </c>
    </row>
    <row r="20" spans="1:4" ht="17.25" customHeight="1">
      <c r="A20" s="33" t="s">
        <v>49</v>
      </c>
      <c r="B20" s="34" t="s">
        <v>50</v>
      </c>
      <c r="C20" s="35">
        <v>134479.20000000001</v>
      </c>
      <c r="D20" s="35">
        <v>129584.2</v>
      </c>
    </row>
    <row r="21" spans="1:4" ht="18" customHeight="1" outlineLevel="1">
      <c r="A21" s="36" t="s">
        <v>51</v>
      </c>
      <c r="B21" s="37" t="s">
        <v>52</v>
      </c>
      <c r="C21" s="38">
        <v>134479.20000000001</v>
      </c>
      <c r="D21" s="38">
        <v>129584.2</v>
      </c>
    </row>
    <row r="22" spans="1:4" ht="17.25" customHeight="1">
      <c r="A22" s="33" t="s">
        <v>53</v>
      </c>
      <c r="B22" s="34" t="s">
        <v>54</v>
      </c>
      <c r="C22" s="35">
        <v>2025801.3000000003</v>
      </c>
      <c r="D22" s="35">
        <v>2016739.2999999998</v>
      </c>
    </row>
    <row r="23" spans="1:4" ht="18" customHeight="1" outlineLevel="1">
      <c r="A23" s="36" t="s">
        <v>55</v>
      </c>
      <c r="B23" s="37" t="s">
        <v>56</v>
      </c>
      <c r="C23" s="38">
        <v>626858.4</v>
      </c>
      <c r="D23" s="38">
        <v>641629.39999999991</v>
      </c>
    </row>
    <row r="24" spans="1:4" ht="18" customHeight="1" outlineLevel="1">
      <c r="A24" s="36" t="s">
        <v>57</v>
      </c>
      <c r="B24" s="37" t="s">
        <v>58</v>
      </c>
      <c r="C24" s="38">
        <v>1127821.4000000001</v>
      </c>
      <c r="D24" s="38">
        <v>1093448.0999999999</v>
      </c>
    </row>
    <row r="25" spans="1:4" ht="18" customHeight="1" outlineLevel="1">
      <c r="A25" s="36" t="s">
        <v>59</v>
      </c>
      <c r="B25" s="37" t="s">
        <v>60</v>
      </c>
      <c r="C25" s="38">
        <v>148814.9</v>
      </c>
      <c r="D25" s="38">
        <v>153750.80000000002</v>
      </c>
    </row>
    <row r="26" spans="1:4" ht="18" customHeight="1" outlineLevel="1">
      <c r="A26" s="36" t="s">
        <v>65</v>
      </c>
      <c r="B26" s="37" t="s">
        <v>66</v>
      </c>
      <c r="C26" s="38">
        <v>122306.59999999999</v>
      </c>
      <c r="D26" s="38">
        <v>127911</v>
      </c>
    </row>
    <row r="27" spans="1:4" ht="17.25" customHeight="1">
      <c r="A27" s="33" t="s">
        <v>67</v>
      </c>
      <c r="B27" s="34" t="s">
        <v>68</v>
      </c>
      <c r="C27" s="35">
        <v>123413</v>
      </c>
      <c r="D27" s="35">
        <v>124520.59999999999</v>
      </c>
    </row>
    <row r="28" spans="1:4" ht="18" customHeight="1" outlineLevel="1">
      <c r="A28" s="36" t="s">
        <v>69</v>
      </c>
      <c r="B28" s="37" t="s">
        <v>70</v>
      </c>
      <c r="C28" s="38">
        <v>84935</v>
      </c>
      <c r="D28" s="38">
        <v>85656.9</v>
      </c>
    </row>
    <row r="29" spans="1:4" ht="18" customHeight="1" outlineLevel="1">
      <c r="A29" s="36" t="s">
        <v>71</v>
      </c>
      <c r="B29" s="37" t="s">
        <v>72</v>
      </c>
      <c r="C29" s="38">
        <v>38478</v>
      </c>
      <c r="D29" s="38">
        <v>38863.699999999997</v>
      </c>
    </row>
    <row r="30" spans="1:4" ht="17.25" customHeight="1">
      <c r="A30" s="33" t="s">
        <v>73</v>
      </c>
      <c r="B30" s="41" t="s">
        <v>74</v>
      </c>
      <c r="C30" s="35">
        <v>27035.1</v>
      </c>
      <c r="D30" s="35">
        <v>27144.1</v>
      </c>
    </row>
    <row r="31" spans="1:4" ht="18" customHeight="1" outlineLevel="1">
      <c r="A31" s="36" t="s">
        <v>75</v>
      </c>
      <c r="B31" s="37" t="s">
        <v>76</v>
      </c>
      <c r="C31" s="38">
        <v>11835.8</v>
      </c>
      <c r="D31" s="38">
        <v>11835.8</v>
      </c>
    </row>
    <row r="32" spans="1:4" ht="18" customHeight="1" outlineLevel="1">
      <c r="A32" s="36" t="s">
        <v>79</v>
      </c>
      <c r="B32" s="37" t="s">
        <v>80</v>
      </c>
      <c r="C32" s="38">
        <v>9795.2999999999993</v>
      </c>
      <c r="D32" s="38">
        <v>9795.2999999999993</v>
      </c>
    </row>
    <row r="33" spans="1:4" ht="18" customHeight="1" outlineLevel="1">
      <c r="A33" s="36" t="s">
        <v>81</v>
      </c>
      <c r="B33" s="37" t="s">
        <v>82</v>
      </c>
      <c r="C33" s="38">
        <v>5404</v>
      </c>
      <c r="D33" s="38">
        <v>5513</v>
      </c>
    </row>
    <row r="34" spans="1:4" ht="17.25" customHeight="1">
      <c r="A34" s="17" t="s">
        <v>83</v>
      </c>
      <c r="B34" s="34" t="s">
        <v>84</v>
      </c>
      <c r="C34" s="35">
        <v>48265</v>
      </c>
      <c r="D34" s="35">
        <v>48800.4</v>
      </c>
    </row>
    <row r="35" spans="1:4" ht="18" customHeight="1" outlineLevel="1">
      <c r="A35" s="36" t="s">
        <v>105</v>
      </c>
      <c r="B35" s="37" t="s">
        <v>86</v>
      </c>
      <c r="C35" s="38">
        <v>48265</v>
      </c>
      <c r="D35" s="38">
        <v>48800.4</v>
      </c>
    </row>
    <row r="36" spans="1:4" ht="17.25" customHeight="1">
      <c r="A36" s="33" t="s">
        <v>89</v>
      </c>
      <c r="B36" s="34" t="s">
        <v>90</v>
      </c>
      <c r="C36" s="35">
        <v>300</v>
      </c>
      <c r="D36" s="35">
        <v>300</v>
      </c>
    </row>
    <row r="37" spans="1:4" ht="18" customHeight="1" outlineLevel="1">
      <c r="A37" s="36" t="s">
        <v>91</v>
      </c>
      <c r="B37" s="37" t="s">
        <v>92</v>
      </c>
      <c r="C37" s="38">
        <v>300</v>
      </c>
      <c r="D37" s="38">
        <v>300</v>
      </c>
    </row>
    <row r="38" spans="1:4" ht="26.25" customHeight="1">
      <c r="A38" s="17" t="s">
        <v>93</v>
      </c>
      <c r="B38" s="34" t="s">
        <v>94</v>
      </c>
      <c r="C38" s="35">
        <v>271862.8</v>
      </c>
      <c r="D38" s="35">
        <v>277025.09999999998</v>
      </c>
    </row>
    <row r="39" spans="1:4" ht="26.25" customHeight="1" outlineLevel="1">
      <c r="A39" s="36" t="s">
        <v>95</v>
      </c>
      <c r="B39" s="37" t="s">
        <v>96</v>
      </c>
      <c r="C39" s="38">
        <v>244862.8</v>
      </c>
      <c r="D39" s="38">
        <v>248025.1</v>
      </c>
    </row>
    <row r="40" spans="1:4" ht="18" customHeight="1" outlineLevel="1">
      <c r="A40" s="36" t="s">
        <v>99</v>
      </c>
      <c r="B40" s="37" t="s">
        <v>100</v>
      </c>
      <c r="C40" s="38">
        <v>27000</v>
      </c>
      <c r="D40" s="38">
        <v>29000</v>
      </c>
    </row>
    <row r="41" spans="1:4" s="44" customFormat="1" ht="17.25" customHeight="1">
      <c r="A41" s="42" t="s">
        <v>101</v>
      </c>
      <c r="B41" s="42"/>
      <c r="C41" s="43">
        <v>2959586.6000000006</v>
      </c>
      <c r="D41" s="43">
        <v>2916320.7</v>
      </c>
    </row>
  </sheetData>
  <sheetProtection autoFilter="0"/>
  <mergeCells count="1">
    <mergeCell ref="A3:D3"/>
  </mergeCells>
  <pageMargins left="0.78740157480314965" right="0.39370078740157483" top="0.39370078740157483" bottom="0.39370078740157483" header="0.19685039370078741" footer="0.19685039370078741"/>
  <pageSetup paperSize="9" scale="69" orientation="portrait" r:id="rId1"/>
  <headerFooter alignWithMargins="0">
    <oddFooter>&amp;C&amp;"Times New Roman,обычный"&amp;8Страница &amp;P</oddFooter>
  </headerFooter>
  <drawing r:id="rId2"/>
</worksheet>
</file>

<file path=xl/worksheets/sheet5.xml><?xml version="1.0" encoding="utf-8"?>
<worksheet xmlns="http://schemas.openxmlformats.org/spreadsheetml/2006/main" xmlns:r="http://schemas.openxmlformats.org/officeDocument/2006/relationships">
  <sheetPr>
    <tabColor theme="0"/>
    <outlinePr summaryBelow="0"/>
    <pageSetUpPr fitToPage="1"/>
  </sheetPr>
  <dimension ref="A1:E1107"/>
  <sheetViews>
    <sheetView showGridLines="0" view="pageBreakPreview" zoomScaleSheetLayoutView="100" workbookViewId="0">
      <pane xSplit="4" ySplit="4" topLeftCell="E5" activePane="bottomRight" state="frozen"/>
      <selection activeCell="A3" sqref="A3:C3"/>
      <selection pane="topRight" activeCell="A3" sqref="A3:C3"/>
      <selection pane="bottomLeft" activeCell="A3" sqref="A3:C3"/>
      <selection pane="bottomRight" activeCell="E1" sqref="E1:E1048576"/>
    </sheetView>
  </sheetViews>
  <sheetFormatPr defaultColWidth="9.140625" defaultRowHeight="12.75"/>
  <cols>
    <col min="1" max="1" width="100.7109375" style="45" customWidth="1"/>
    <col min="2" max="2" width="13.5703125" style="45" customWidth="1"/>
    <col min="3" max="3" width="4.7109375" style="45" bestFit="1" customWidth="1"/>
    <col min="4" max="4" width="5.28515625" style="45" bestFit="1" customWidth="1"/>
    <col min="5" max="5" width="15.7109375" style="45" customWidth="1"/>
    <col min="6" max="16384" width="9.140625" style="24"/>
  </cols>
  <sheetData>
    <row r="1" spans="1:5" ht="108" customHeight="1">
      <c r="A1" s="266"/>
      <c r="B1" s="266"/>
      <c r="C1" s="266"/>
      <c r="D1" s="266"/>
      <c r="E1" s="252"/>
    </row>
    <row r="2" spans="1:5" ht="80.099999999999994" customHeight="1">
      <c r="A2" s="267" t="s">
        <v>106</v>
      </c>
      <c r="B2" s="267"/>
      <c r="C2" s="267"/>
      <c r="D2" s="267"/>
      <c r="E2" s="267"/>
    </row>
    <row r="3" spans="1:5">
      <c r="A3" s="46"/>
      <c r="B3" s="46"/>
      <c r="C3" s="26"/>
      <c r="D3" s="26"/>
      <c r="E3" s="47" t="s">
        <v>1</v>
      </c>
    </row>
    <row r="4" spans="1:5" s="49" customFormat="1" ht="30" customHeight="1">
      <c r="A4" s="34" t="s">
        <v>2</v>
      </c>
      <c r="B4" s="34" t="s">
        <v>107</v>
      </c>
      <c r="C4" s="34" t="s">
        <v>108</v>
      </c>
      <c r="D4" s="34" t="s">
        <v>3</v>
      </c>
      <c r="E4" s="48" t="s">
        <v>4</v>
      </c>
    </row>
    <row r="5" spans="1:5" ht="25.5">
      <c r="A5" s="50" t="s">
        <v>109</v>
      </c>
      <c r="B5" s="34" t="s">
        <v>110</v>
      </c>
      <c r="C5" s="34"/>
      <c r="D5" s="34"/>
      <c r="E5" s="35">
        <v>134056.70000000001</v>
      </c>
    </row>
    <row r="6" spans="1:5">
      <c r="A6" s="50" t="s">
        <v>111</v>
      </c>
      <c r="B6" s="34" t="s">
        <v>112</v>
      </c>
      <c r="C6" s="34"/>
      <c r="D6" s="34"/>
      <c r="E6" s="35">
        <v>119533.3</v>
      </c>
    </row>
    <row r="7" spans="1:5">
      <c r="A7" s="50" t="s">
        <v>113</v>
      </c>
      <c r="B7" s="34" t="s">
        <v>114</v>
      </c>
      <c r="C7" s="34"/>
      <c r="D7" s="34"/>
      <c r="E7" s="35">
        <v>68761.2</v>
      </c>
    </row>
    <row r="8" spans="1:5">
      <c r="A8" s="50" t="s">
        <v>115</v>
      </c>
      <c r="B8" s="34" t="s">
        <v>116</v>
      </c>
      <c r="C8" s="34"/>
      <c r="D8" s="34"/>
      <c r="E8" s="35">
        <v>67341.599999999991</v>
      </c>
    </row>
    <row r="9" spans="1:5" ht="25.5">
      <c r="A9" s="50" t="s">
        <v>117</v>
      </c>
      <c r="B9" s="34" t="s">
        <v>116</v>
      </c>
      <c r="C9" s="34" t="s">
        <v>118</v>
      </c>
      <c r="D9" s="34"/>
      <c r="E9" s="35">
        <v>67341.599999999991</v>
      </c>
    </row>
    <row r="10" spans="1:5">
      <c r="A10" s="50" t="s">
        <v>5</v>
      </c>
      <c r="B10" s="34" t="s">
        <v>116</v>
      </c>
      <c r="C10" s="34" t="s">
        <v>118</v>
      </c>
      <c r="D10" s="34" t="s">
        <v>6</v>
      </c>
      <c r="E10" s="35">
        <v>67341.599999999991</v>
      </c>
    </row>
    <row r="11" spans="1:5" ht="25.5">
      <c r="A11" s="36" t="s">
        <v>119</v>
      </c>
      <c r="B11" s="37" t="s">
        <v>116</v>
      </c>
      <c r="C11" s="37" t="s">
        <v>118</v>
      </c>
      <c r="D11" s="37" t="s">
        <v>12</v>
      </c>
      <c r="E11" s="38">
        <v>67341.599999999991</v>
      </c>
    </row>
    <row r="12" spans="1:5">
      <c r="A12" s="50" t="s">
        <v>120</v>
      </c>
      <c r="B12" s="34" t="s">
        <v>121</v>
      </c>
      <c r="C12" s="34"/>
      <c r="D12" s="34"/>
      <c r="E12" s="35">
        <v>1419.6</v>
      </c>
    </row>
    <row r="13" spans="1:5">
      <c r="A13" s="50" t="s">
        <v>122</v>
      </c>
      <c r="B13" s="34" t="s">
        <v>121</v>
      </c>
      <c r="C13" s="34" t="s">
        <v>123</v>
      </c>
      <c r="D13" s="34"/>
      <c r="E13" s="35">
        <v>712.5</v>
      </c>
    </row>
    <row r="14" spans="1:5">
      <c r="A14" s="50" t="s">
        <v>5</v>
      </c>
      <c r="B14" s="34" t="s">
        <v>121</v>
      </c>
      <c r="C14" s="34" t="s">
        <v>123</v>
      </c>
      <c r="D14" s="34" t="s">
        <v>6</v>
      </c>
      <c r="E14" s="35">
        <v>712.5</v>
      </c>
    </row>
    <row r="15" spans="1:5" ht="25.5">
      <c r="A15" s="36" t="s">
        <v>119</v>
      </c>
      <c r="B15" s="37" t="s">
        <v>121</v>
      </c>
      <c r="C15" s="37" t="s">
        <v>123</v>
      </c>
      <c r="D15" s="37" t="s">
        <v>12</v>
      </c>
      <c r="E15" s="38">
        <v>712.5</v>
      </c>
    </row>
    <row r="16" spans="1:5">
      <c r="A16" s="50" t="s">
        <v>124</v>
      </c>
      <c r="B16" s="34" t="s">
        <v>121</v>
      </c>
      <c r="C16" s="34" t="s">
        <v>125</v>
      </c>
      <c r="D16" s="34"/>
      <c r="E16" s="35">
        <v>707.1</v>
      </c>
    </row>
    <row r="17" spans="1:5">
      <c r="A17" s="50" t="s">
        <v>5</v>
      </c>
      <c r="B17" s="34" t="s">
        <v>121</v>
      </c>
      <c r="C17" s="34" t="s">
        <v>125</v>
      </c>
      <c r="D17" s="34" t="s">
        <v>6</v>
      </c>
      <c r="E17" s="35">
        <v>707.1</v>
      </c>
    </row>
    <row r="18" spans="1:5" ht="25.5">
      <c r="A18" s="36" t="s">
        <v>119</v>
      </c>
      <c r="B18" s="37" t="s">
        <v>121</v>
      </c>
      <c r="C18" s="37" t="s">
        <v>125</v>
      </c>
      <c r="D18" s="37" t="s">
        <v>12</v>
      </c>
      <c r="E18" s="38">
        <v>707.1</v>
      </c>
    </row>
    <row r="19" spans="1:5">
      <c r="A19" s="50" t="s">
        <v>126</v>
      </c>
      <c r="B19" s="34" t="s">
        <v>127</v>
      </c>
      <c r="C19" s="34"/>
      <c r="D19" s="34"/>
      <c r="E19" s="35">
        <v>44825.100000000006</v>
      </c>
    </row>
    <row r="20" spans="1:5">
      <c r="A20" s="50" t="s">
        <v>115</v>
      </c>
      <c r="B20" s="34" t="s">
        <v>128</v>
      </c>
      <c r="C20" s="34"/>
      <c r="D20" s="34"/>
      <c r="E20" s="35">
        <v>33664.600000000006</v>
      </c>
    </row>
    <row r="21" spans="1:5" ht="25.5">
      <c r="A21" s="50" t="s">
        <v>117</v>
      </c>
      <c r="B21" s="34" t="s">
        <v>128</v>
      </c>
      <c r="C21" s="34" t="s">
        <v>118</v>
      </c>
      <c r="D21" s="34"/>
      <c r="E21" s="35">
        <v>33611.800000000003</v>
      </c>
    </row>
    <row r="22" spans="1:5">
      <c r="A22" s="50" t="s">
        <v>5</v>
      </c>
      <c r="B22" s="34" t="s">
        <v>128</v>
      </c>
      <c r="C22" s="34" t="s">
        <v>118</v>
      </c>
      <c r="D22" s="34" t="s">
        <v>6</v>
      </c>
      <c r="E22" s="35">
        <v>33611.800000000003</v>
      </c>
    </row>
    <row r="23" spans="1:5">
      <c r="A23" s="36" t="s">
        <v>21</v>
      </c>
      <c r="B23" s="37" t="s">
        <v>128</v>
      </c>
      <c r="C23" s="37" t="s">
        <v>118</v>
      </c>
      <c r="D23" s="37" t="s">
        <v>22</v>
      </c>
      <c r="E23" s="38">
        <v>33611.800000000003</v>
      </c>
    </row>
    <row r="24" spans="1:5" s="51" customFormat="1">
      <c r="A24" s="50" t="s">
        <v>129</v>
      </c>
      <c r="B24" s="34" t="s">
        <v>128</v>
      </c>
      <c r="C24" s="34" t="s">
        <v>130</v>
      </c>
      <c r="D24" s="34"/>
      <c r="E24" s="35">
        <v>52.8</v>
      </c>
    </row>
    <row r="25" spans="1:5" s="51" customFormat="1">
      <c r="A25" s="50" t="s">
        <v>5</v>
      </c>
      <c r="B25" s="34" t="s">
        <v>128</v>
      </c>
      <c r="C25" s="34" t="s">
        <v>130</v>
      </c>
      <c r="D25" s="34" t="s">
        <v>6</v>
      </c>
      <c r="E25" s="35">
        <v>52.8</v>
      </c>
    </row>
    <row r="26" spans="1:5" s="51" customFormat="1">
      <c r="A26" s="36" t="s">
        <v>21</v>
      </c>
      <c r="B26" s="37" t="s">
        <v>128</v>
      </c>
      <c r="C26" s="37" t="s">
        <v>130</v>
      </c>
      <c r="D26" s="37" t="s">
        <v>22</v>
      </c>
      <c r="E26" s="38">
        <v>52.8</v>
      </c>
    </row>
    <row r="27" spans="1:5">
      <c r="A27" s="50" t="s">
        <v>131</v>
      </c>
      <c r="B27" s="34" t="s">
        <v>132</v>
      </c>
      <c r="C27" s="34"/>
      <c r="D27" s="34"/>
      <c r="E27" s="35">
        <v>4468.9000000000005</v>
      </c>
    </row>
    <row r="28" spans="1:5">
      <c r="A28" s="50" t="s">
        <v>122</v>
      </c>
      <c r="B28" s="34" t="s">
        <v>132</v>
      </c>
      <c r="C28" s="34" t="s">
        <v>123</v>
      </c>
      <c r="D28" s="34"/>
      <c r="E28" s="35">
        <v>4468.9000000000005</v>
      </c>
    </row>
    <row r="29" spans="1:5">
      <c r="A29" s="50" t="s">
        <v>5</v>
      </c>
      <c r="B29" s="34" t="s">
        <v>132</v>
      </c>
      <c r="C29" s="34" t="s">
        <v>123</v>
      </c>
      <c r="D29" s="34" t="s">
        <v>6</v>
      </c>
      <c r="E29" s="35">
        <v>4468.9000000000005</v>
      </c>
    </row>
    <row r="30" spans="1:5">
      <c r="A30" s="36" t="s">
        <v>21</v>
      </c>
      <c r="B30" s="37" t="s">
        <v>132</v>
      </c>
      <c r="C30" s="37" t="s">
        <v>123</v>
      </c>
      <c r="D30" s="37" t="s">
        <v>22</v>
      </c>
      <c r="E30" s="38">
        <v>4468.9000000000005</v>
      </c>
    </row>
    <row r="31" spans="1:5">
      <c r="A31" s="50" t="s">
        <v>120</v>
      </c>
      <c r="B31" s="34" t="s">
        <v>133</v>
      </c>
      <c r="C31" s="34"/>
      <c r="D31" s="34"/>
      <c r="E31" s="35">
        <v>6201.2</v>
      </c>
    </row>
    <row r="32" spans="1:5">
      <c r="A32" s="50" t="s">
        <v>122</v>
      </c>
      <c r="B32" s="34" t="s">
        <v>133</v>
      </c>
      <c r="C32" s="34" t="s">
        <v>123</v>
      </c>
      <c r="D32" s="34"/>
      <c r="E32" s="35">
        <v>6160.2</v>
      </c>
    </row>
    <row r="33" spans="1:5">
      <c r="A33" s="50" t="s">
        <v>5</v>
      </c>
      <c r="B33" s="34" t="s">
        <v>133</v>
      </c>
      <c r="C33" s="34" t="s">
        <v>123</v>
      </c>
      <c r="D33" s="34" t="s">
        <v>6</v>
      </c>
      <c r="E33" s="35">
        <v>6160.2</v>
      </c>
    </row>
    <row r="34" spans="1:5">
      <c r="A34" s="36" t="s">
        <v>21</v>
      </c>
      <c r="B34" s="37" t="s">
        <v>133</v>
      </c>
      <c r="C34" s="37" t="s">
        <v>123</v>
      </c>
      <c r="D34" s="37" t="s">
        <v>22</v>
      </c>
      <c r="E34" s="38">
        <v>6160.2</v>
      </c>
    </row>
    <row r="35" spans="1:5">
      <c r="A35" s="50" t="s">
        <v>124</v>
      </c>
      <c r="B35" s="34" t="s">
        <v>133</v>
      </c>
      <c r="C35" s="34" t="s">
        <v>125</v>
      </c>
      <c r="D35" s="34"/>
      <c r="E35" s="35">
        <v>41</v>
      </c>
    </row>
    <row r="36" spans="1:5">
      <c r="A36" s="50" t="s">
        <v>5</v>
      </c>
      <c r="B36" s="34" t="s">
        <v>133</v>
      </c>
      <c r="C36" s="34" t="s">
        <v>125</v>
      </c>
      <c r="D36" s="34" t="s">
        <v>6</v>
      </c>
      <c r="E36" s="35">
        <v>41</v>
      </c>
    </row>
    <row r="37" spans="1:5">
      <c r="A37" s="36" t="s">
        <v>21</v>
      </c>
      <c r="B37" s="37" t="s">
        <v>133</v>
      </c>
      <c r="C37" s="37" t="s">
        <v>125</v>
      </c>
      <c r="D37" s="37" t="s">
        <v>22</v>
      </c>
      <c r="E37" s="38">
        <v>41</v>
      </c>
    </row>
    <row r="38" spans="1:5">
      <c r="A38" s="50" t="s">
        <v>134</v>
      </c>
      <c r="B38" s="34" t="s">
        <v>135</v>
      </c>
      <c r="C38" s="34"/>
      <c r="D38" s="34"/>
      <c r="E38" s="35">
        <v>490.40000000000003</v>
      </c>
    </row>
    <row r="39" spans="1:5">
      <c r="A39" s="50" t="s">
        <v>122</v>
      </c>
      <c r="B39" s="34" t="s">
        <v>135</v>
      </c>
      <c r="C39" s="34" t="s">
        <v>123</v>
      </c>
      <c r="D39" s="34"/>
      <c r="E39" s="35">
        <v>490.40000000000003</v>
      </c>
    </row>
    <row r="40" spans="1:5">
      <c r="A40" s="50" t="s">
        <v>5</v>
      </c>
      <c r="B40" s="34" t="s">
        <v>135</v>
      </c>
      <c r="C40" s="34" t="s">
        <v>123</v>
      </c>
      <c r="D40" s="34" t="s">
        <v>6</v>
      </c>
      <c r="E40" s="35">
        <v>490.40000000000003</v>
      </c>
    </row>
    <row r="41" spans="1:5">
      <c r="A41" s="36" t="s">
        <v>21</v>
      </c>
      <c r="B41" s="37" t="s">
        <v>135</v>
      </c>
      <c r="C41" s="37" t="s">
        <v>123</v>
      </c>
      <c r="D41" s="37" t="s">
        <v>22</v>
      </c>
      <c r="E41" s="38">
        <v>490.40000000000003</v>
      </c>
    </row>
    <row r="42" spans="1:5">
      <c r="A42" s="50" t="s">
        <v>136</v>
      </c>
      <c r="B42" s="34" t="s">
        <v>137</v>
      </c>
      <c r="C42" s="34"/>
      <c r="D42" s="34"/>
      <c r="E42" s="35">
        <v>5947</v>
      </c>
    </row>
    <row r="43" spans="1:5">
      <c r="A43" s="50" t="s">
        <v>131</v>
      </c>
      <c r="B43" s="34" t="s">
        <v>138</v>
      </c>
      <c r="C43" s="34"/>
      <c r="D43" s="34"/>
      <c r="E43" s="35">
        <v>400.6</v>
      </c>
    </row>
    <row r="44" spans="1:5">
      <c r="A44" s="50" t="s">
        <v>122</v>
      </c>
      <c r="B44" s="34" t="s">
        <v>138</v>
      </c>
      <c r="C44" s="34" t="s">
        <v>123</v>
      </c>
      <c r="D44" s="34"/>
      <c r="E44" s="35">
        <v>400.6</v>
      </c>
    </row>
    <row r="45" spans="1:5">
      <c r="A45" s="50" t="s">
        <v>5</v>
      </c>
      <c r="B45" s="34" t="s">
        <v>138</v>
      </c>
      <c r="C45" s="34" t="s">
        <v>123</v>
      </c>
      <c r="D45" s="34" t="s">
        <v>6</v>
      </c>
      <c r="E45" s="35">
        <v>400.6</v>
      </c>
    </row>
    <row r="46" spans="1:5">
      <c r="A46" s="36" t="s">
        <v>21</v>
      </c>
      <c r="B46" s="37" t="s">
        <v>138</v>
      </c>
      <c r="C46" s="37" t="s">
        <v>123</v>
      </c>
      <c r="D46" s="37" t="s">
        <v>22</v>
      </c>
      <c r="E46" s="38">
        <v>400.6</v>
      </c>
    </row>
    <row r="47" spans="1:5">
      <c r="A47" s="50" t="s">
        <v>120</v>
      </c>
      <c r="B47" s="34" t="s">
        <v>139</v>
      </c>
      <c r="C47" s="34"/>
      <c r="D47" s="34"/>
      <c r="E47" s="35">
        <v>1333.6000000000001</v>
      </c>
    </row>
    <row r="48" spans="1:5">
      <c r="A48" s="50" t="s">
        <v>122</v>
      </c>
      <c r="B48" s="34" t="s">
        <v>139</v>
      </c>
      <c r="C48" s="34" t="s">
        <v>123</v>
      </c>
      <c r="D48" s="34"/>
      <c r="E48" s="35">
        <v>1333.6000000000001</v>
      </c>
    </row>
    <row r="49" spans="1:5">
      <c r="A49" s="50" t="s">
        <v>5</v>
      </c>
      <c r="B49" s="34" t="s">
        <v>139</v>
      </c>
      <c r="C49" s="34" t="s">
        <v>123</v>
      </c>
      <c r="D49" s="34" t="s">
        <v>6</v>
      </c>
      <c r="E49" s="35">
        <v>1333.6000000000001</v>
      </c>
    </row>
    <row r="50" spans="1:5">
      <c r="A50" s="36" t="s">
        <v>21</v>
      </c>
      <c r="B50" s="37" t="s">
        <v>139</v>
      </c>
      <c r="C50" s="37" t="s">
        <v>123</v>
      </c>
      <c r="D50" s="37" t="s">
        <v>22</v>
      </c>
      <c r="E50" s="38">
        <v>1333.6000000000001</v>
      </c>
    </row>
    <row r="51" spans="1:5">
      <c r="A51" s="50" t="s">
        <v>134</v>
      </c>
      <c r="B51" s="34" t="s">
        <v>140</v>
      </c>
      <c r="C51" s="34"/>
      <c r="D51" s="34"/>
      <c r="E51" s="35">
        <v>1018.9000000000001</v>
      </c>
    </row>
    <row r="52" spans="1:5">
      <c r="A52" s="50" t="s">
        <v>122</v>
      </c>
      <c r="B52" s="34" t="s">
        <v>140</v>
      </c>
      <c r="C52" s="34" t="s">
        <v>123</v>
      </c>
      <c r="D52" s="34"/>
      <c r="E52" s="35">
        <v>1018.9000000000001</v>
      </c>
    </row>
    <row r="53" spans="1:5">
      <c r="A53" s="50" t="s">
        <v>5</v>
      </c>
      <c r="B53" s="34" t="s">
        <v>140</v>
      </c>
      <c r="C53" s="34" t="s">
        <v>123</v>
      </c>
      <c r="D53" s="34" t="s">
        <v>6</v>
      </c>
      <c r="E53" s="35">
        <v>1018.9000000000001</v>
      </c>
    </row>
    <row r="54" spans="1:5">
      <c r="A54" s="36" t="s">
        <v>21</v>
      </c>
      <c r="B54" s="37" t="s">
        <v>140</v>
      </c>
      <c r="C54" s="37" t="s">
        <v>123</v>
      </c>
      <c r="D54" s="37" t="s">
        <v>22</v>
      </c>
      <c r="E54" s="38">
        <v>1018.9000000000001</v>
      </c>
    </row>
    <row r="55" spans="1:5" ht="25.5">
      <c r="A55" s="50" t="s">
        <v>141</v>
      </c>
      <c r="B55" s="34" t="s">
        <v>142</v>
      </c>
      <c r="C55" s="34"/>
      <c r="D55" s="34"/>
      <c r="E55" s="35">
        <v>70</v>
      </c>
    </row>
    <row r="56" spans="1:5">
      <c r="A56" s="50" t="s">
        <v>122</v>
      </c>
      <c r="B56" s="34" t="s">
        <v>142</v>
      </c>
      <c r="C56" s="34" t="s">
        <v>123</v>
      </c>
      <c r="D56" s="34"/>
      <c r="E56" s="35">
        <v>70</v>
      </c>
    </row>
    <row r="57" spans="1:5">
      <c r="A57" s="50" t="s">
        <v>5</v>
      </c>
      <c r="B57" s="34" t="s">
        <v>142</v>
      </c>
      <c r="C57" s="34" t="s">
        <v>123</v>
      </c>
      <c r="D57" s="34" t="s">
        <v>6</v>
      </c>
      <c r="E57" s="35">
        <v>70</v>
      </c>
    </row>
    <row r="58" spans="1:5">
      <c r="A58" s="36" t="s">
        <v>21</v>
      </c>
      <c r="B58" s="37" t="s">
        <v>142</v>
      </c>
      <c r="C58" s="37" t="s">
        <v>123</v>
      </c>
      <c r="D58" s="37" t="s">
        <v>22</v>
      </c>
      <c r="E58" s="38">
        <v>70</v>
      </c>
    </row>
    <row r="59" spans="1:5">
      <c r="A59" s="50" t="s">
        <v>143</v>
      </c>
      <c r="B59" s="34" t="s">
        <v>144</v>
      </c>
      <c r="C59" s="34"/>
      <c r="D59" s="34"/>
      <c r="E59" s="35">
        <v>586.1</v>
      </c>
    </row>
    <row r="60" spans="1:5">
      <c r="A60" s="50" t="s">
        <v>124</v>
      </c>
      <c r="B60" s="34" t="s">
        <v>144</v>
      </c>
      <c r="C60" s="34" t="s">
        <v>125</v>
      </c>
      <c r="D60" s="34"/>
      <c r="E60" s="35">
        <v>586.1</v>
      </c>
    </row>
    <row r="61" spans="1:5">
      <c r="A61" s="50" t="s">
        <v>5</v>
      </c>
      <c r="B61" s="34" t="s">
        <v>144</v>
      </c>
      <c r="C61" s="34" t="s">
        <v>125</v>
      </c>
      <c r="D61" s="34" t="s">
        <v>6</v>
      </c>
      <c r="E61" s="35">
        <v>586.1</v>
      </c>
    </row>
    <row r="62" spans="1:5">
      <c r="A62" s="36" t="s">
        <v>21</v>
      </c>
      <c r="B62" s="37" t="s">
        <v>144</v>
      </c>
      <c r="C62" s="37" t="s">
        <v>125</v>
      </c>
      <c r="D62" s="37" t="s">
        <v>22</v>
      </c>
      <c r="E62" s="38">
        <v>586.1</v>
      </c>
    </row>
    <row r="63" spans="1:5" ht="25.5">
      <c r="A63" s="50" t="s">
        <v>145</v>
      </c>
      <c r="B63" s="34" t="s">
        <v>146</v>
      </c>
      <c r="C63" s="34"/>
      <c r="D63" s="34"/>
      <c r="E63" s="35">
        <v>2404.8000000000002</v>
      </c>
    </row>
    <row r="64" spans="1:5">
      <c r="A64" s="50" t="s">
        <v>122</v>
      </c>
      <c r="B64" s="34" t="s">
        <v>146</v>
      </c>
      <c r="C64" s="34" t="s">
        <v>123</v>
      </c>
      <c r="D64" s="34"/>
      <c r="E64" s="35">
        <v>2137.2000000000003</v>
      </c>
    </row>
    <row r="65" spans="1:5">
      <c r="A65" s="50" t="s">
        <v>5</v>
      </c>
      <c r="B65" s="34" t="s">
        <v>146</v>
      </c>
      <c r="C65" s="34" t="s">
        <v>123</v>
      </c>
      <c r="D65" s="34" t="s">
        <v>6</v>
      </c>
      <c r="E65" s="35">
        <v>2137.2000000000003</v>
      </c>
    </row>
    <row r="66" spans="1:5">
      <c r="A66" s="36" t="s">
        <v>21</v>
      </c>
      <c r="B66" s="37" t="s">
        <v>146</v>
      </c>
      <c r="C66" s="37" t="s">
        <v>123</v>
      </c>
      <c r="D66" s="37" t="s">
        <v>22</v>
      </c>
      <c r="E66" s="38">
        <v>2137.2000000000003</v>
      </c>
    </row>
    <row r="67" spans="1:5">
      <c r="A67" s="50" t="s">
        <v>129</v>
      </c>
      <c r="B67" s="34" t="s">
        <v>146</v>
      </c>
      <c r="C67" s="34" t="s">
        <v>130</v>
      </c>
      <c r="D67" s="34"/>
      <c r="E67" s="35">
        <v>40</v>
      </c>
    </row>
    <row r="68" spans="1:5">
      <c r="A68" s="50" t="s">
        <v>5</v>
      </c>
      <c r="B68" s="34" t="s">
        <v>146</v>
      </c>
      <c r="C68" s="34" t="s">
        <v>130</v>
      </c>
      <c r="D68" s="34" t="s">
        <v>6</v>
      </c>
      <c r="E68" s="35">
        <v>40</v>
      </c>
    </row>
    <row r="69" spans="1:5">
      <c r="A69" s="36" t="s">
        <v>21</v>
      </c>
      <c r="B69" s="37" t="s">
        <v>146</v>
      </c>
      <c r="C69" s="37" t="s">
        <v>130</v>
      </c>
      <c r="D69" s="37" t="s">
        <v>22</v>
      </c>
      <c r="E69" s="38">
        <v>40</v>
      </c>
    </row>
    <row r="70" spans="1:5">
      <c r="A70" s="50" t="s">
        <v>124</v>
      </c>
      <c r="B70" s="34" t="s">
        <v>146</v>
      </c>
      <c r="C70" s="34" t="s">
        <v>125</v>
      </c>
      <c r="D70" s="34"/>
      <c r="E70" s="35">
        <v>227.6</v>
      </c>
    </row>
    <row r="71" spans="1:5">
      <c r="A71" s="50" t="s">
        <v>5</v>
      </c>
      <c r="B71" s="34" t="s">
        <v>146</v>
      </c>
      <c r="C71" s="34" t="s">
        <v>125</v>
      </c>
      <c r="D71" s="34" t="s">
        <v>6</v>
      </c>
      <c r="E71" s="35">
        <v>227.6</v>
      </c>
    </row>
    <row r="72" spans="1:5">
      <c r="A72" s="36" t="s">
        <v>21</v>
      </c>
      <c r="B72" s="37" t="s">
        <v>146</v>
      </c>
      <c r="C72" s="37" t="s">
        <v>125</v>
      </c>
      <c r="D72" s="37" t="s">
        <v>22</v>
      </c>
      <c r="E72" s="38">
        <v>227.6</v>
      </c>
    </row>
    <row r="73" spans="1:5">
      <c r="A73" s="50" t="s">
        <v>147</v>
      </c>
      <c r="B73" s="34" t="s">
        <v>148</v>
      </c>
      <c r="C73" s="34"/>
      <c r="D73" s="34"/>
      <c r="E73" s="35">
        <v>133</v>
      </c>
    </row>
    <row r="74" spans="1:5">
      <c r="A74" s="50" t="s">
        <v>124</v>
      </c>
      <c r="B74" s="34" t="s">
        <v>148</v>
      </c>
      <c r="C74" s="34" t="s">
        <v>125</v>
      </c>
      <c r="D74" s="34"/>
      <c r="E74" s="35">
        <v>133</v>
      </c>
    </row>
    <row r="75" spans="1:5">
      <c r="A75" s="50" t="s">
        <v>5</v>
      </c>
      <c r="B75" s="34" t="s">
        <v>148</v>
      </c>
      <c r="C75" s="34" t="s">
        <v>125</v>
      </c>
      <c r="D75" s="34" t="s">
        <v>6</v>
      </c>
      <c r="E75" s="35">
        <v>133</v>
      </c>
    </row>
    <row r="76" spans="1:5">
      <c r="A76" s="36" t="s">
        <v>21</v>
      </c>
      <c r="B76" s="37" t="s">
        <v>148</v>
      </c>
      <c r="C76" s="37" t="s">
        <v>125</v>
      </c>
      <c r="D76" s="37" t="s">
        <v>22</v>
      </c>
      <c r="E76" s="38">
        <v>133</v>
      </c>
    </row>
    <row r="77" spans="1:5">
      <c r="A77" s="50" t="s">
        <v>149</v>
      </c>
      <c r="B77" s="34" t="s">
        <v>150</v>
      </c>
      <c r="C77" s="34"/>
      <c r="D77" s="34"/>
      <c r="E77" s="35">
        <v>13741.800000000001</v>
      </c>
    </row>
    <row r="78" spans="1:5">
      <c r="A78" s="50" t="s">
        <v>151</v>
      </c>
      <c r="B78" s="34" t="s">
        <v>152</v>
      </c>
      <c r="C78" s="34"/>
      <c r="D78" s="34"/>
      <c r="E78" s="35">
        <v>13741.800000000001</v>
      </c>
    </row>
    <row r="79" spans="1:5" ht="25.5">
      <c r="A79" s="50" t="s">
        <v>153</v>
      </c>
      <c r="B79" s="34" t="s">
        <v>154</v>
      </c>
      <c r="C79" s="34"/>
      <c r="D79" s="34"/>
      <c r="E79" s="35">
        <v>5.3</v>
      </c>
    </row>
    <row r="80" spans="1:5">
      <c r="A80" s="50" t="s">
        <v>122</v>
      </c>
      <c r="B80" s="34" t="s">
        <v>154</v>
      </c>
      <c r="C80" s="34" t="s">
        <v>123</v>
      </c>
      <c r="D80" s="34"/>
      <c r="E80" s="35">
        <v>5.3</v>
      </c>
    </row>
    <row r="81" spans="1:5">
      <c r="A81" s="50" t="s">
        <v>5</v>
      </c>
      <c r="B81" s="34" t="s">
        <v>154</v>
      </c>
      <c r="C81" s="34" t="s">
        <v>123</v>
      </c>
      <c r="D81" s="34" t="s">
        <v>6</v>
      </c>
      <c r="E81" s="35">
        <v>5.3</v>
      </c>
    </row>
    <row r="82" spans="1:5">
      <c r="A82" s="36" t="s">
        <v>13</v>
      </c>
      <c r="B82" s="37" t="s">
        <v>154</v>
      </c>
      <c r="C82" s="37" t="s">
        <v>123</v>
      </c>
      <c r="D82" s="37" t="s">
        <v>14</v>
      </c>
      <c r="E82" s="38">
        <v>5.3</v>
      </c>
    </row>
    <row r="83" spans="1:5" ht="25.5">
      <c r="A83" s="50" t="s">
        <v>155</v>
      </c>
      <c r="B83" s="34" t="s">
        <v>156</v>
      </c>
      <c r="C83" s="34"/>
      <c r="D83" s="34"/>
      <c r="E83" s="35">
        <v>2953</v>
      </c>
    </row>
    <row r="84" spans="1:5" ht="25.5">
      <c r="A84" s="50" t="s">
        <v>117</v>
      </c>
      <c r="B84" s="34" t="s">
        <v>156</v>
      </c>
      <c r="C84" s="34" t="s">
        <v>118</v>
      </c>
      <c r="D84" s="34"/>
      <c r="E84" s="35">
        <v>2701.4</v>
      </c>
    </row>
    <row r="85" spans="1:5">
      <c r="A85" s="50" t="s">
        <v>73</v>
      </c>
      <c r="B85" s="34" t="s">
        <v>156</v>
      </c>
      <c r="C85" s="34" t="s">
        <v>118</v>
      </c>
      <c r="D85" s="34" t="s">
        <v>74</v>
      </c>
      <c r="E85" s="35">
        <v>2701.4</v>
      </c>
    </row>
    <row r="86" spans="1:5">
      <c r="A86" s="36" t="s">
        <v>81</v>
      </c>
      <c r="B86" s="37" t="s">
        <v>156</v>
      </c>
      <c r="C86" s="37" t="s">
        <v>118</v>
      </c>
      <c r="D86" s="37" t="s">
        <v>82</v>
      </c>
      <c r="E86" s="38">
        <v>2701.4</v>
      </c>
    </row>
    <row r="87" spans="1:5">
      <c r="A87" s="50" t="s">
        <v>122</v>
      </c>
      <c r="B87" s="34" t="s">
        <v>156</v>
      </c>
      <c r="C87" s="34" t="s">
        <v>123</v>
      </c>
      <c r="D87" s="34"/>
      <c r="E87" s="35">
        <v>251.6</v>
      </c>
    </row>
    <row r="88" spans="1:5">
      <c r="A88" s="50" t="s">
        <v>73</v>
      </c>
      <c r="B88" s="34" t="s">
        <v>156</v>
      </c>
      <c r="C88" s="34" t="s">
        <v>123</v>
      </c>
      <c r="D88" s="34" t="s">
        <v>74</v>
      </c>
      <c r="E88" s="35">
        <v>251.6</v>
      </c>
    </row>
    <row r="89" spans="1:5">
      <c r="A89" s="36" t="s">
        <v>81</v>
      </c>
      <c r="B89" s="37" t="s">
        <v>156</v>
      </c>
      <c r="C89" s="37" t="s">
        <v>123</v>
      </c>
      <c r="D89" s="37" t="s">
        <v>82</v>
      </c>
      <c r="E89" s="38">
        <v>251.6</v>
      </c>
    </row>
    <row r="90" spans="1:5" ht="25.5">
      <c r="A90" s="50" t="s">
        <v>157</v>
      </c>
      <c r="B90" s="34" t="s">
        <v>158</v>
      </c>
      <c r="C90" s="34"/>
      <c r="D90" s="34"/>
      <c r="E90" s="35">
        <v>4544.8999999999996</v>
      </c>
    </row>
    <row r="91" spans="1:5" ht="25.5">
      <c r="A91" s="50" t="s">
        <v>117</v>
      </c>
      <c r="B91" s="34" t="s">
        <v>158</v>
      </c>
      <c r="C91" s="34" t="s">
        <v>118</v>
      </c>
      <c r="D91" s="34"/>
      <c r="E91" s="35">
        <v>4227.7</v>
      </c>
    </row>
    <row r="92" spans="1:5">
      <c r="A92" s="50" t="s">
        <v>5</v>
      </c>
      <c r="B92" s="34" t="s">
        <v>158</v>
      </c>
      <c r="C92" s="34" t="s">
        <v>118</v>
      </c>
      <c r="D92" s="34" t="s">
        <v>6</v>
      </c>
      <c r="E92" s="35">
        <v>4227.7</v>
      </c>
    </row>
    <row r="93" spans="1:5">
      <c r="A93" s="36" t="s">
        <v>21</v>
      </c>
      <c r="B93" s="37" t="s">
        <v>158</v>
      </c>
      <c r="C93" s="37" t="s">
        <v>118</v>
      </c>
      <c r="D93" s="37" t="s">
        <v>22</v>
      </c>
      <c r="E93" s="38">
        <v>4227.7</v>
      </c>
    </row>
    <row r="94" spans="1:5">
      <c r="A94" s="50" t="s">
        <v>122</v>
      </c>
      <c r="B94" s="34" t="s">
        <v>158</v>
      </c>
      <c r="C94" s="34" t="s">
        <v>123</v>
      </c>
      <c r="D94" s="34"/>
      <c r="E94" s="35">
        <v>317.2</v>
      </c>
    </row>
    <row r="95" spans="1:5">
      <c r="A95" s="50" t="s">
        <v>5</v>
      </c>
      <c r="B95" s="34" t="s">
        <v>158</v>
      </c>
      <c r="C95" s="34" t="s">
        <v>123</v>
      </c>
      <c r="D95" s="34" t="s">
        <v>6</v>
      </c>
      <c r="E95" s="35">
        <v>317.2</v>
      </c>
    </row>
    <row r="96" spans="1:5">
      <c r="A96" s="36" t="s">
        <v>21</v>
      </c>
      <c r="B96" s="37" t="s">
        <v>158</v>
      </c>
      <c r="C96" s="37" t="s">
        <v>123</v>
      </c>
      <c r="D96" s="37" t="s">
        <v>22</v>
      </c>
      <c r="E96" s="38">
        <v>317.2</v>
      </c>
    </row>
    <row r="97" spans="1:5">
      <c r="A97" s="50" t="s">
        <v>159</v>
      </c>
      <c r="B97" s="34" t="s">
        <v>160</v>
      </c>
      <c r="C97" s="34"/>
      <c r="D97" s="34"/>
      <c r="E97" s="35">
        <v>1463.2</v>
      </c>
    </row>
    <row r="98" spans="1:5" ht="25.5">
      <c r="A98" s="50" t="s">
        <v>117</v>
      </c>
      <c r="B98" s="34" t="s">
        <v>160</v>
      </c>
      <c r="C98" s="34" t="s">
        <v>118</v>
      </c>
      <c r="D98" s="34"/>
      <c r="E98" s="35">
        <v>1359</v>
      </c>
    </row>
    <row r="99" spans="1:5">
      <c r="A99" s="50" t="s">
        <v>5</v>
      </c>
      <c r="B99" s="34" t="s">
        <v>160</v>
      </c>
      <c r="C99" s="34" t="s">
        <v>118</v>
      </c>
      <c r="D99" s="34" t="s">
        <v>6</v>
      </c>
      <c r="E99" s="35">
        <v>1359</v>
      </c>
    </row>
    <row r="100" spans="1:5">
      <c r="A100" s="36" t="s">
        <v>21</v>
      </c>
      <c r="B100" s="37" t="s">
        <v>160</v>
      </c>
      <c r="C100" s="37" t="s">
        <v>118</v>
      </c>
      <c r="D100" s="37" t="s">
        <v>22</v>
      </c>
      <c r="E100" s="38">
        <v>1359</v>
      </c>
    </row>
    <row r="101" spans="1:5">
      <c r="A101" s="50" t="s">
        <v>122</v>
      </c>
      <c r="B101" s="34" t="s">
        <v>160</v>
      </c>
      <c r="C101" s="34" t="s">
        <v>123</v>
      </c>
      <c r="D101" s="34"/>
      <c r="E101" s="35">
        <v>104.2</v>
      </c>
    </row>
    <row r="102" spans="1:5">
      <c r="A102" s="50" t="s">
        <v>5</v>
      </c>
      <c r="B102" s="34" t="s">
        <v>160</v>
      </c>
      <c r="C102" s="34" t="s">
        <v>123</v>
      </c>
      <c r="D102" s="34" t="s">
        <v>6</v>
      </c>
      <c r="E102" s="35">
        <v>99.7</v>
      </c>
    </row>
    <row r="103" spans="1:5">
      <c r="A103" s="36" t="s">
        <v>21</v>
      </c>
      <c r="B103" s="37" t="s">
        <v>160</v>
      </c>
      <c r="C103" s="37" t="s">
        <v>123</v>
      </c>
      <c r="D103" s="37" t="s">
        <v>22</v>
      </c>
      <c r="E103" s="38">
        <v>99.7</v>
      </c>
    </row>
    <row r="104" spans="1:5">
      <c r="A104" s="50" t="s">
        <v>53</v>
      </c>
      <c r="B104" s="34" t="s">
        <v>160</v>
      </c>
      <c r="C104" s="34" t="s">
        <v>123</v>
      </c>
      <c r="D104" s="34" t="s">
        <v>54</v>
      </c>
      <c r="E104" s="35">
        <v>4.5</v>
      </c>
    </row>
    <row r="105" spans="1:5">
      <c r="A105" s="36" t="s">
        <v>61</v>
      </c>
      <c r="B105" s="37" t="s">
        <v>160</v>
      </c>
      <c r="C105" s="37" t="s">
        <v>123</v>
      </c>
      <c r="D105" s="37" t="s">
        <v>62</v>
      </c>
      <c r="E105" s="38">
        <v>4.5</v>
      </c>
    </row>
    <row r="106" spans="1:5" ht="25.5">
      <c r="A106" s="50" t="s">
        <v>161</v>
      </c>
      <c r="B106" s="34" t="s">
        <v>162</v>
      </c>
      <c r="C106" s="34"/>
      <c r="D106" s="34"/>
      <c r="E106" s="35">
        <v>1839.2</v>
      </c>
    </row>
    <row r="107" spans="1:5" ht="25.5">
      <c r="A107" s="50" t="s">
        <v>117</v>
      </c>
      <c r="B107" s="34" t="s">
        <v>162</v>
      </c>
      <c r="C107" s="34" t="s">
        <v>118</v>
      </c>
      <c r="D107" s="34"/>
      <c r="E107" s="35">
        <v>167.2</v>
      </c>
    </row>
    <row r="108" spans="1:5">
      <c r="A108" s="50" t="s">
        <v>49</v>
      </c>
      <c r="B108" s="34" t="s">
        <v>162</v>
      </c>
      <c r="C108" s="34" t="s">
        <v>118</v>
      </c>
      <c r="D108" s="34" t="s">
        <v>50</v>
      </c>
      <c r="E108" s="35">
        <v>167.2</v>
      </c>
    </row>
    <row r="109" spans="1:5">
      <c r="A109" s="36" t="s">
        <v>51</v>
      </c>
      <c r="B109" s="37" t="s">
        <v>162</v>
      </c>
      <c r="C109" s="37" t="s">
        <v>118</v>
      </c>
      <c r="D109" s="37" t="s">
        <v>52</v>
      </c>
      <c r="E109" s="38">
        <v>167.2</v>
      </c>
    </row>
    <row r="110" spans="1:5">
      <c r="A110" s="50" t="s">
        <v>122</v>
      </c>
      <c r="B110" s="34" t="s">
        <v>162</v>
      </c>
      <c r="C110" s="34" t="s">
        <v>123</v>
      </c>
      <c r="D110" s="34"/>
      <c r="E110" s="35">
        <v>1672</v>
      </c>
    </row>
    <row r="111" spans="1:5">
      <c r="A111" s="50" t="s">
        <v>49</v>
      </c>
      <c r="B111" s="34" t="s">
        <v>162</v>
      </c>
      <c r="C111" s="34" t="s">
        <v>123</v>
      </c>
      <c r="D111" s="34" t="s">
        <v>50</v>
      </c>
      <c r="E111" s="35">
        <v>1672</v>
      </c>
    </row>
    <row r="112" spans="1:5">
      <c r="A112" s="36" t="s">
        <v>51</v>
      </c>
      <c r="B112" s="37" t="s">
        <v>162</v>
      </c>
      <c r="C112" s="37" t="s">
        <v>123</v>
      </c>
      <c r="D112" s="37" t="s">
        <v>52</v>
      </c>
      <c r="E112" s="38">
        <v>1672</v>
      </c>
    </row>
    <row r="113" spans="1:5" ht="25.5">
      <c r="A113" s="50" t="s">
        <v>163</v>
      </c>
      <c r="B113" s="34" t="s">
        <v>164</v>
      </c>
      <c r="C113" s="34"/>
      <c r="D113" s="34"/>
      <c r="E113" s="35">
        <v>2935.5</v>
      </c>
    </row>
    <row r="114" spans="1:5" ht="25.5">
      <c r="A114" s="50" t="s">
        <v>117</v>
      </c>
      <c r="B114" s="34" t="s">
        <v>164</v>
      </c>
      <c r="C114" s="34" t="s">
        <v>118</v>
      </c>
      <c r="D114" s="34"/>
      <c r="E114" s="35">
        <v>2688.2</v>
      </c>
    </row>
    <row r="115" spans="1:5">
      <c r="A115" s="50" t="s">
        <v>5</v>
      </c>
      <c r="B115" s="34" t="s">
        <v>164</v>
      </c>
      <c r="C115" s="34" t="s">
        <v>118</v>
      </c>
      <c r="D115" s="34" t="s">
        <v>6</v>
      </c>
      <c r="E115" s="35">
        <v>2688.2</v>
      </c>
    </row>
    <row r="116" spans="1:5">
      <c r="A116" s="36" t="s">
        <v>21</v>
      </c>
      <c r="B116" s="37" t="s">
        <v>164</v>
      </c>
      <c r="C116" s="37" t="s">
        <v>118</v>
      </c>
      <c r="D116" s="37" t="s">
        <v>22</v>
      </c>
      <c r="E116" s="38">
        <v>2688.2</v>
      </c>
    </row>
    <row r="117" spans="1:5">
      <c r="A117" s="50" t="s">
        <v>122</v>
      </c>
      <c r="B117" s="34" t="s">
        <v>164</v>
      </c>
      <c r="C117" s="34" t="s">
        <v>123</v>
      </c>
      <c r="D117" s="34"/>
      <c r="E117" s="35">
        <v>247.3</v>
      </c>
    </row>
    <row r="118" spans="1:5">
      <c r="A118" s="50" t="s">
        <v>5</v>
      </c>
      <c r="B118" s="34" t="s">
        <v>164</v>
      </c>
      <c r="C118" s="34" t="s">
        <v>123</v>
      </c>
      <c r="D118" s="34" t="s">
        <v>6</v>
      </c>
      <c r="E118" s="35">
        <v>247.3</v>
      </c>
    </row>
    <row r="119" spans="1:5">
      <c r="A119" s="36" t="s">
        <v>21</v>
      </c>
      <c r="B119" s="37" t="s">
        <v>164</v>
      </c>
      <c r="C119" s="37" t="s">
        <v>123</v>
      </c>
      <c r="D119" s="37" t="s">
        <v>22</v>
      </c>
      <c r="E119" s="38">
        <v>247.3</v>
      </c>
    </row>
    <row r="120" spans="1:5" ht="38.25">
      <c r="A120" s="52" t="s">
        <v>165</v>
      </c>
      <c r="B120" s="34" t="s">
        <v>166</v>
      </c>
      <c r="C120" s="34"/>
      <c r="D120" s="34"/>
      <c r="E120" s="35">
        <v>0.7</v>
      </c>
    </row>
    <row r="121" spans="1:5">
      <c r="A121" s="50" t="s">
        <v>122</v>
      </c>
      <c r="B121" s="34" t="s">
        <v>166</v>
      </c>
      <c r="C121" s="34" t="s">
        <v>123</v>
      </c>
      <c r="D121" s="34"/>
      <c r="E121" s="35">
        <v>0.7</v>
      </c>
    </row>
    <row r="122" spans="1:5">
      <c r="A122" s="50" t="s">
        <v>5</v>
      </c>
      <c r="B122" s="34" t="s">
        <v>166</v>
      </c>
      <c r="C122" s="34" t="s">
        <v>123</v>
      </c>
      <c r="D122" s="34" t="s">
        <v>6</v>
      </c>
      <c r="E122" s="35">
        <v>0.7</v>
      </c>
    </row>
    <row r="123" spans="1:5">
      <c r="A123" s="36" t="s">
        <v>21</v>
      </c>
      <c r="B123" s="37" t="s">
        <v>166</v>
      </c>
      <c r="C123" s="37" t="s">
        <v>123</v>
      </c>
      <c r="D123" s="37" t="s">
        <v>22</v>
      </c>
      <c r="E123" s="38">
        <v>0.7</v>
      </c>
    </row>
    <row r="124" spans="1:5">
      <c r="A124" s="50" t="s">
        <v>167</v>
      </c>
      <c r="B124" s="34" t="s">
        <v>168</v>
      </c>
      <c r="C124" s="34"/>
      <c r="D124" s="34"/>
      <c r="E124" s="35">
        <v>336.70000000000005</v>
      </c>
    </row>
    <row r="125" spans="1:5">
      <c r="A125" s="50" t="s">
        <v>169</v>
      </c>
      <c r="B125" s="34" t="s">
        <v>170</v>
      </c>
      <c r="C125" s="34"/>
      <c r="D125" s="34"/>
      <c r="E125" s="35">
        <v>336.70000000000005</v>
      </c>
    </row>
    <row r="126" spans="1:5" ht="38.25">
      <c r="A126" s="50" t="s">
        <v>171</v>
      </c>
      <c r="B126" s="34" t="s">
        <v>172</v>
      </c>
      <c r="C126" s="34"/>
      <c r="D126" s="34"/>
      <c r="E126" s="35">
        <v>336.70000000000005</v>
      </c>
    </row>
    <row r="127" spans="1:5" ht="25.5">
      <c r="A127" s="50" t="s">
        <v>117</v>
      </c>
      <c r="B127" s="34" t="s">
        <v>172</v>
      </c>
      <c r="C127" s="34" t="s">
        <v>118</v>
      </c>
      <c r="D127" s="34"/>
      <c r="E127" s="35">
        <v>306.10000000000002</v>
      </c>
    </row>
    <row r="128" spans="1:5">
      <c r="A128" s="50" t="s">
        <v>5</v>
      </c>
      <c r="B128" s="34" t="s">
        <v>172</v>
      </c>
      <c r="C128" s="34" t="s">
        <v>118</v>
      </c>
      <c r="D128" s="34" t="s">
        <v>6</v>
      </c>
      <c r="E128" s="35">
        <v>306.10000000000002</v>
      </c>
    </row>
    <row r="129" spans="1:5" ht="25.5">
      <c r="A129" s="36" t="s">
        <v>119</v>
      </c>
      <c r="B129" s="37" t="s">
        <v>172</v>
      </c>
      <c r="C129" s="37" t="s">
        <v>118</v>
      </c>
      <c r="D129" s="37" t="s">
        <v>12</v>
      </c>
      <c r="E129" s="38">
        <v>306.10000000000002</v>
      </c>
    </row>
    <row r="130" spans="1:5">
      <c r="A130" s="50" t="s">
        <v>122</v>
      </c>
      <c r="B130" s="34" t="s">
        <v>172</v>
      </c>
      <c r="C130" s="34" t="s">
        <v>123</v>
      </c>
      <c r="D130" s="34"/>
      <c r="E130" s="35">
        <v>30.6</v>
      </c>
    </row>
    <row r="131" spans="1:5">
      <c r="A131" s="50" t="s">
        <v>5</v>
      </c>
      <c r="B131" s="34" t="s">
        <v>172</v>
      </c>
      <c r="C131" s="34" t="s">
        <v>123</v>
      </c>
      <c r="D131" s="34" t="s">
        <v>6</v>
      </c>
      <c r="E131" s="35">
        <v>30.6</v>
      </c>
    </row>
    <row r="132" spans="1:5" ht="25.5">
      <c r="A132" s="36" t="s">
        <v>119</v>
      </c>
      <c r="B132" s="37" t="s">
        <v>172</v>
      </c>
      <c r="C132" s="37" t="s">
        <v>123</v>
      </c>
      <c r="D132" s="37" t="s">
        <v>12</v>
      </c>
      <c r="E132" s="38">
        <v>30.6</v>
      </c>
    </row>
    <row r="133" spans="1:5">
      <c r="A133" s="50" t="s">
        <v>173</v>
      </c>
      <c r="B133" s="34" t="s">
        <v>174</v>
      </c>
      <c r="C133" s="34"/>
      <c r="D133" s="34"/>
      <c r="E133" s="35">
        <v>444.90000000000003</v>
      </c>
    </row>
    <row r="134" spans="1:5">
      <c r="A134" s="50" t="s">
        <v>113</v>
      </c>
      <c r="B134" s="34" t="s">
        <v>175</v>
      </c>
      <c r="C134" s="34"/>
      <c r="D134" s="34"/>
      <c r="E134" s="35">
        <v>437.70000000000005</v>
      </c>
    </row>
    <row r="135" spans="1:5">
      <c r="A135" s="50" t="s">
        <v>120</v>
      </c>
      <c r="B135" s="34" t="s">
        <v>176</v>
      </c>
      <c r="C135" s="34"/>
      <c r="D135" s="34"/>
      <c r="E135" s="35">
        <v>437.70000000000005</v>
      </c>
    </row>
    <row r="136" spans="1:5">
      <c r="A136" s="50" t="s">
        <v>122</v>
      </c>
      <c r="B136" s="34" t="s">
        <v>176</v>
      </c>
      <c r="C136" s="34" t="s">
        <v>123</v>
      </c>
      <c r="D136" s="34"/>
      <c r="E136" s="35">
        <v>437.70000000000005</v>
      </c>
    </row>
    <row r="137" spans="1:5">
      <c r="A137" s="50" t="s">
        <v>5</v>
      </c>
      <c r="B137" s="34" t="s">
        <v>176</v>
      </c>
      <c r="C137" s="34" t="s">
        <v>123</v>
      </c>
      <c r="D137" s="34" t="s">
        <v>6</v>
      </c>
      <c r="E137" s="35">
        <v>294.70000000000005</v>
      </c>
    </row>
    <row r="138" spans="1:5" ht="25.5">
      <c r="A138" s="36" t="s">
        <v>119</v>
      </c>
      <c r="B138" s="37" t="s">
        <v>176</v>
      </c>
      <c r="C138" s="37" t="s">
        <v>123</v>
      </c>
      <c r="D138" s="37" t="s">
        <v>12</v>
      </c>
      <c r="E138" s="38">
        <v>294.70000000000005</v>
      </c>
    </row>
    <row r="139" spans="1:5">
      <c r="A139" s="50" t="s">
        <v>53</v>
      </c>
      <c r="B139" s="34" t="s">
        <v>176</v>
      </c>
      <c r="C139" s="34" t="s">
        <v>123</v>
      </c>
      <c r="D139" s="34" t="s">
        <v>54</v>
      </c>
      <c r="E139" s="35">
        <v>143</v>
      </c>
    </row>
    <row r="140" spans="1:5">
      <c r="A140" s="36" t="s">
        <v>61</v>
      </c>
      <c r="B140" s="37" t="s">
        <v>176</v>
      </c>
      <c r="C140" s="37" t="s">
        <v>123</v>
      </c>
      <c r="D140" s="37" t="s">
        <v>62</v>
      </c>
      <c r="E140" s="38">
        <v>143</v>
      </c>
    </row>
    <row r="141" spans="1:5">
      <c r="A141" s="50" t="s">
        <v>126</v>
      </c>
      <c r="B141" s="34" t="s">
        <v>177</v>
      </c>
      <c r="C141" s="34"/>
      <c r="D141" s="34"/>
      <c r="E141" s="35">
        <v>7.1999999999999993</v>
      </c>
    </row>
    <row r="142" spans="1:5">
      <c r="A142" s="50" t="s">
        <v>120</v>
      </c>
      <c r="B142" s="34" t="s">
        <v>178</v>
      </c>
      <c r="C142" s="34"/>
      <c r="D142" s="34"/>
      <c r="E142" s="35">
        <v>7.1999999999999993</v>
      </c>
    </row>
    <row r="143" spans="1:5">
      <c r="A143" s="50" t="s">
        <v>122</v>
      </c>
      <c r="B143" s="34" t="s">
        <v>178</v>
      </c>
      <c r="C143" s="34" t="s">
        <v>123</v>
      </c>
      <c r="D143" s="34"/>
      <c r="E143" s="35">
        <v>7.1999999999999993</v>
      </c>
    </row>
    <row r="144" spans="1:5">
      <c r="A144" s="50" t="s">
        <v>53</v>
      </c>
      <c r="B144" s="34" t="s">
        <v>178</v>
      </c>
      <c r="C144" s="34" t="s">
        <v>123</v>
      </c>
      <c r="D144" s="34" t="s">
        <v>54</v>
      </c>
      <c r="E144" s="35">
        <v>7.1999999999999993</v>
      </c>
    </row>
    <row r="145" spans="1:5">
      <c r="A145" s="36" t="s">
        <v>61</v>
      </c>
      <c r="B145" s="37" t="s">
        <v>178</v>
      </c>
      <c r="C145" s="37" t="s">
        <v>123</v>
      </c>
      <c r="D145" s="37" t="s">
        <v>62</v>
      </c>
      <c r="E145" s="38">
        <v>7.1999999999999993</v>
      </c>
    </row>
    <row r="146" spans="1:5">
      <c r="A146" s="50" t="s">
        <v>179</v>
      </c>
      <c r="B146" s="34" t="s">
        <v>180</v>
      </c>
      <c r="C146" s="34"/>
      <c r="D146" s="34"/>
      <c r="E146" s="35">
        <v>27372</v>
      </c>
    </row>
    <row r="147" spans="1:5">
      <c r="A147" s="50" t="s">
        <v>181</v>
      </c>
      <c r="B147" s="34" t="s">
        <v>182</v>
      </c>
      <c r="C147" s="34"/>
      <c r="D147" s="34"/>
      <c r="E147" s="35">
        <v>7934</v>
      </c>
    </row>
    <row r="148" spans="1:5">
      <c r="A148" s="50" t="s">
        <v>136</v>
      </c>
      <c r="B148" s="34" t="s">
        <v>183</v>
      </c>
      <c r="C148" s="34"/>
      <c r="D148" s="34"/>
      <c r="E148" s="35">
        <v>7934</v>
      </c>
    </row>
    <row r="149" spans="1:5">
      <c r="A149" s="50" t="s">
        <v>131</v>
      </c>
      <c r="B149" s="34" t="s">
        <v>184</v>
      </c>
      <c r="C149" s="34"/>
      <c r="D149" s="34"/>
      <c r="E149" s="35">
        <v>2066.2000000000003</v>
      </c>
    </row>
    <row r="150" spans="1:5">
      <c r="A150" s="50" t="s">
        <v>122</v>
      </c>
      <c r="B150" s="34" t="s">
        <v>184</v>
      </c>
      <c r="C150" s="34" t="s">
        <v>123</v>
      </c>
      <c r="D150" s="34"/>
      <c r="E150" s="35">
        <v>2066.2000000000003</v>
      </c>
    </row>
    <row r="151" spans="1:5">
      <c r="A151" s="50" t="s">
        <v>5</v>
      </c>
      <c r="B151" s="34" t="s">
        <v>184</v>
      </c>
      <c r="C151" s="34" t="s">
        <v>123</v>
      </c>
      <c r="D151" s="34" t="s">
        <v>6</v>
      </c>
      <c r="E151" s="35">
        <v>2066.2000000000003</v>
      </c>
    </row>
    <row r="152" spans="1:5">
      <c r="A152" s="36" t="s">
        <v>21</v>
      </c>
      <c r="B152" s="37" t="s">
        <v>184</v>
      </c>
      <c r="C152" s="37" t="s">
        <v>123</v>
      </c>
      <c r="D152" s="37" t="s">
        <v>22</v>
      </c>
      <c r="E152" s="38">
        <v>2066.2000000000003</v>
      </c>
    </row>
    <row r="153" spans="1:5">
      <c r="A153" s="50" t="s">
        <v>120</v>
      </c>
      <c r="B153" s="34" t="s">
        <v>185</v>
      </c>
      <c r="C153" s="34"/>
      <c r="D153" s="34"/>
      <c r="E153" s="35">
        <v>398.3</v>
      </c>
    </row>
    <row r="154" spans="1:5">
      <c r="A154" s="50" t="s">
        <v>122</v>
      </c>
      <c r="B154" s="34" t="s">
        <v>185</v>
      </c>
      <c r="C154" s="34" t="s">
        <v>123</v>
      </c>
      <c r="D154" s="34"/>
      <c r="E154" s="35">
        <v>203.2</v>
      </c>
    </row>
    <row r="155" spans="1:5">
      <c r="A155" s="50" t="s">
        <v>5</v>
      </c>
      <c r="B155" s="34" t="s">
        <v>185</v>
      </c>
      <c r="C155" s="34" t="s">
        <v>123</v>
      </c>
      <c r="D155" s="34" t="s">
        <v>6</v>
      </c>
      <c r="E155" s="35">
        <v>203.2</v>
      </c>
    </row>
    <row r="156" spans="1:5">
      <c r="A156" s="36" t="s">
        <v>21</v>
      </c>
      <c r="B156" s="37" t="s">
        <v>185</v>
      </c>
      <c r="C156" s="37" t="s">
        <v>123</v>
      </c>
      <c r="D156" s="37" t="s">
        <v>22</v>
      </c>
      <c r="E156" s="38">
        <v>203.2</v>
      </c>
    </row>
    <row r="157" spans="1:5">
      <c r="A157" s="50" t="s">
        <v>124</v>
      </c>
      <c r="B157" s="34" t="s">
        <v>185</v>
      </c>
      <c r="C157" s="34" t="s">
        <v>125</v>
      </c>
      <c r="D157" s="34"/>
      <c r="E157" s="35">
        <v>195.10000000000002</v>
      </c>
    </row>
    <row r="158" spans="1:5">
      <c r="A158" s="50" t="s">
        <v>5</v>
      </c>
      <c r="B158" s="34" t="s">
        <v>185</v>
      </c>
      <c r="C158" s="34" t="s">
        <v>125</v>
      </c>
      <c r="D158" s="34" t="s">
        <v>6</v>
      </c>
      <c r="E158" s="35">
        <v>195.10000000000002</v>
      </c>
    </row>
    <row r="159" spans="1:5">
      <c r="A159" s="36" t="s">
        <v>21</v>
      </c>
      <c r="B159" s="37" t="s">
        <v>185</v>
      </c>
      <c r="C159" s="37" t="s">
        <v>125</v>
      </c>
      <c r="D159" s="37" t="s">
        <v>22</v>
      </c>
      <c r="E159" s="38">
        <v>195.10000000000002</v>
      </c>
    </row>
    <row r="160" spans="1:5">
      <c r="A160" s="50" t="s">
        <v>134</v>
      </c>
      <c r="B160" s="34" t="s">
        <v>186</v>
      </c>
      <c r="C160" s="34"/>
      <c r="D160" s="34"/>
      <c r="E160" s="35">
        <v>5469.5</v>
      </c>
    </row>
    <row r="161" spans="1:5">
      <c r="A161" s="50" t="s">
        <v>122</v>
      </c>
      <c r="B161" s="34" t="s">
        <v>186</v>
      </c>
      <c r="C161" s="34" t="s">
        <v>123</v>
      </c>
      <c r="D161" s="34"/>
      <c r="E161" s="35">
        <v>5469.5</v>
      </c>
    </row>
    <row r="162" spans="1:5">
      <c r="A162" s="50" t="s">
        <v>5</v>
      </c>
      <c r="B162" s="34" t="s">
        <v>186</v>
      </c>
      <c r="C162" s="34" t="s">
        <v>123</v>
      </c>
      <c r="D162" s="34" t="s">
        <v>6</v>
      </c>
      <c r="E162" s="35">
        <v>5469.5</v>
      </c>
    </row>
    <row r="163" spans="1:5">
      <c r="A163" s="36" t="s">
        <v>21</v>
      </c>
      <c r="B163" s="37" t="s">
        <v>186</v>
      </c>
      <c r="C163" s="37" t="s">
        <v>123</v>
      </c>
      <c r="D163" s="37" t="s">
        <v>22</v>
      </c>
      <c r="E163" s="38">
        <v>5469.5</v>
      </c>
    </row>
    <row r="164" spans="1:5">
      <c r="A164" s="50" t="s">
        <v>187</v>
      </c>
      <c r="B164" s="34" t="s">
        <v>188</v>
      </c>
      <c r="C164" s="34"/>
      <c r="D164" s="34"/>
      <c r="E164" s="35">
        <v>393.7</v>
      </c>
    </row>
    <row r="165" spans="1:5">
      <c r="A165" s="50" t="s">
        <v>136</v>
      </c>
      <c r="B165" s="34" t="s">
        <v>189</v>
      </c>
      <c r="C165" s="34"/>
      <c r="D165" s="34"/>
      <c r="E165" s="35">
        <v>393.7</v>
      </c>
    </row>
    <row r="166" spans="1:5">
      <c r="A166" s="50" t="s">
        <v>120</v>
      </c>
      <c r="B166" s="34" t="s">
        <v>190</v>
      </c>
      <c r="C166" s="34"/>
      <c r="D166" s="34"/>
      <c r="E166" s="35">
        <v>393.7</v>
      </c>
    </row>
    <row r="167" spans="1:5">
      <c r="A167" s="50" t="s">
        <v>122</v>
      </c>
      <c r="B167" s="34" t="s">
        <v>190</v>
      </c>
      <c r="C167" s="34" t="s">
        <v>123</v>
      </c>
      <c r="D167" s="34"/>
      <c r="E167" s="35">
        <v>383.3</v>
      </c>
    </row>
    <row r="168" spans="1:5">
      <c r="A168" s="50" t="s">
        <v>31</v>
      </c>
      <c r="B168" s="34" t="s">
        <v>190</v>
      </c>
      <c r="C168" s="34" t="s">
        <v>123</v>
      </c>
      <c r="D168" s="34" t="s">
        <v>32</v>
      </c>
      <c r="E168" s="35">
        <v>383.3</v>
      </c>
    </row>
    <row r="169" spans="1:5">
      <c r="A169" s="36" t="s">
        <v>39</v>
      </c>
      <c r="B169" s="37" t="s">
        <v>190</v>
      </c>
      <c r="C169" s="37" t="s">
        <v>123</v>
      </c>
      <c r="D169" s="37" t="s">
        <v>40</v>
      </c>
      <c r="E169" s="38">
        <v>383.3</v>
      </c>
    </row>
    <row r="170" spans="1:5">
      <c r="A170" s="50" t="s">
        <v>124</v>
      </c>
      <c r="B170" s="34" t="s">
        <v>190</v>
      </c>
      <c r="C170" s="34" t="s">
        <v>125</v>
      </c>
      <c r="D170" s="34"/>
      <c r="E170" s="35">
        <v>10.4</v>
      </c>
    </row>
    <row r="171" spans="1:5">
      <c r="A171" s="50" t="s">
        <v>31</v>
      </c>
      <c r="B171" s="34" t="s">
        <v>190</v>
      </c>
      <c r="C171" s="34" t="s">
        <v>125</v>
      </c>
      <c r="D171" s="34" t="s">
        <v>32</v>
      </c>
      <c r="E171" s="35">
        <v>10.4</v>
      </c>
    </row>
    <row r="172" spans="1:5">
      <c r="A172" s="36" t="s">
        <v>39</v>
      </c>
      <c r="B172" s="37" t="s">
        <v>190</v>
      </c>
      <c r="C172" s="37" t="s">
        <v>125</v>
      </c>
      <c r="D172" s="37" t="s">
        <v>40</v>
      </c>
      <c r="E172" s="38">
        <v>10.4</v>
      </c>
    </row>
    <row r="173" spans="1:5">
      <c r="A173" s="50" t="s">
        <v>191</v>
      </c>
      <c r="B173" s="34" t="s">
        <v>192</v>
      </c>
      <c r="C173" s="34"/>
      <c r="D173" s="34"/>
      <c r="E173" s="35">
        <v>19044.3</v>
      </c>
    </row>
    <row r="174" spans="1:5">
      <c r="A174" s="50" t="s">
        <v>113</v>
      </c>
      <c r="B174" s="34" t="s">
        <v>193</v>
      </c>
      <c r="C174" s="34"/>
      <c r="D174" s="34"/>
      <c r="E174" s="35">
        <v>18640.3</v>
      </c>
    </row>
    <row r="175" spans="1:5">
      <c r="A175" s="50" t="s">
        <v>115</v>
      </c>
      <c r="B175" s="34" t="s">
        <v>194</v>
      </c>
      <c r="C175" s="34"/>
      <c r="D175" s="34"/>
      <c r="E175" s="35">
        <v>17451.2</v>
      </c>
    </row>
    <row r="176" spans="1:5" ht="25.5">
      <c r="A176" s="50" t="s">
        <v>117</v>
      </c>
      <c r="B176" s="34" t="s">
        <v>194</v>
      </c>
      <c r="C176" s="34" t="s">
        <v>118</v>
      </c>
      <c r="D176" s="34"/>
      <c r="E176" s="35">
        <v>17451.2</v>
      </c>
    </row>
    <row r="177" spans="1:5">
      <c r="A177" s="50" t="s">
        <v>5</v>
      </c>
      <c r="B177" s="34" t="s">
        <v>194</v>
      </c>
      <c r="C177" s="34" t="s">
        <v>118</v>
      </c>
      <c r="D177" s="34" t="s">
        <v>6</v>
      </c>
      <c r="E177" s="35">
        <v>17451.2</v>
      </c>
    </row>
    <row r="178" spans="1:5">
      <c r="A178" s="36" t="s">
        <v>21</v>
      </c>
      <c r="B178" s="37" t="s">
        <v>194</v>
      </c>
      <c r="C178" s="37" t="s">
        <v>118</v>
      </c>
      <c r="D178" s="37" t="s">
        <v>22</v>
      </c>
      <c r="E178" s="38">
        <v>17451.2</v>
      </c>
    </row>
    <row r="179" spans="1:5">
      <c r="A179" s="50" t="s">
        <v>131</v>
      </c>
      <c r="B179" s="34" t="s">
        <v>195</v>
      </c>
      <c r="C179" s="34"/>
      <c r="D179" s="34"/>
      <c r="E179" s="35">
        <v>136</v>
      </c>
    </row>
    <row r="180" spans="1:5">
      <c r="A180" s="50" t="s">
        <v>122</v>
      </c>
      <c r="B180" s="34" t="s">
        <v>195</v>
      </c>
      <c r="C180" s="34" t="s">
        <v>123</v>
      </c>
      <c r="D180" s="34"/>
      <c r="E180" s="35">
        <v>136</v>
      </c>
    </row>
    <row r="181" spans="1:5">
      <c r="A181" s="50" t="s">
        <v>5</v>
      </c>
      <c r="B181" s="34" t="s">
        <v>195</v>
      </c>
      <c r="C181" s="34" t="s">
        <v>123</v>
      </c>
      <c r="D181" s="34" t="s">
        <v>6</v>
      </c>
      <c r="E181" s="35">
        <v>136</v>
      </c>
    </row>
    <row r="182" spans="1:5">
      <c r="A182" s="36" t="s">
        <v>21</v>
      </c>
      <c r="B182" s="37" t="s">
        <v>195</v>
      </c>
      <c r="C182" s="37" t="s">
        <v>123</v>
      </c>
      <c r="D182" s="37" t="s">
        <v>22</v>
      </c>
      <c r="E182" s="38">
        <v>136</v>
      </c>
    </row>
    <row r="183" spans="1:5">
      <c r="A183" s="50" t="s">
        <v>120</v>
      </c>
      <c r="B183" s="34" t="s">
        <v>196</v>
      </c>
      <c r="C183" s="34"/>
      <c r="D183" s="34"/>
      <c r="E183" s="35">
        <v>960.80000000000007</v>
      </c>
    </row>
    <row r="184" spans="1:5">
      <c r="A184" s="50" t="s">
        <v>122</v>
      </c>
      <c r="B184" s="34" t="s">
        <v>196</v>
      </c>
      <c r="C184" s="34" t="s">
        <v>123</v>
      </c>
      <c r="D184" s="34"/>
      <c r="E184" s="35">
        <v>958.80000000000007</v>
      </c>
    </row>
    <row r="185" spans="1:5">
      <c r="A185" s="50" t="s">
        <v>5</v>
      </c>
      <c r="B185" s="34" t="s">
        <v>196</v>
      </c>
      <c r="C185" s="34" t="s">
        <v>123</v>
      </c>
      <c r="D185" s="34" t="s">
        <v>6</v>
      </c>
      <c r="E185" s="35">
        <v>903.50000000000011</v>
      </c>
    </row>
    <row r="186" spans="1:5">
      <c r="A186" s="36" t="s">
        <v>21</v>
      </c>
      <c r="B186" s="37" t="s">
        <v>196</v>
      </c>
      <c r="C186" s="37" t="s">
        <v>123</v>
      </c>
      <c r="D186" s="37" t="s">
        <v>22</v>
      </c>
      <c r="E186" s="38">
        <v>903.50000000000011</v>
      </c>
    </row>
    <row r="187" spans="1:5">
      <c r="A187" s="50" t="s">
        <v>53</v>
      </c>
      <c r="B187" s="34" t="s">
        <v>196</v>
      </c>
      <c r="C187" s="34" t="s">
        <v>123</v>
      </c>
      <c r="D187" s="34" t="s">
        <v>54</v>
      </c>
      <c r="E187" s="35">
        <v>55.3</v>
      </c>
    </row>
    <row r="188" spans="1:5">
      <c r="A188" s="36" t="s">
        <v>61</v>
      </c>
      <c r="B188" s="37" t="s">
        <v>196</v>
      </c>
      <c r="C188" s="37" t="s">
        <v>123</v>
      </c>
      <c r="D188" s="37" t="s">
        <v>62</v>
      </c>
      <c r="E188" s="38">
        <v>55.3</v>
      </c>
    </row>
    <row r="189" spans="1:5">
      <c r="A189" s="50" t="s">
        <v>124</v>
      </c>
      <c r="B189" s="34" t="s">
        <v>196</v>
      </c>
      <c r="C189" s="34" t="s">
        <v>125</v>
      </c>
      <c r="D189" s="34"/>
      <c r="E189" s="35">
        <v>2</v>
      </c>
    </row>
    <row r="190" spans="1:5">
      <c r="A190" s="50" t="s">
        <v>5</v>
      </c>
      <c r="B190" s="34" t="s">
        <v>196</v>
      </c>
      <c r="C190" s="34" t="s">
        <v>125</v>
      </c>
      <c r="D190" s="34" t="s">
        <v>6</v>
      </c>
      <c r="E190" s="35">
        <v>2</v>
      </c>
    </row>
    <row r="191" spans="1:5">
      <c r="A191" s="36" t="s">
        <v>21</v>
      </c>
      <c r="B191" s="37" t="s">
        <v>196</v>
      </c>
      <c r="C191" s="37" t="s">
        <v>125</v>
      </c>
      <c r="D191" s="37" t="s">
        <v>22</v>
      </c>
      <c r="E191" s="38">
        <v>2</v>
      </c>
    </row>
    <row r="192" spans="1:5">
      <c r="A192" s="50" t="s">
        <v>134</v>
      </c>
      <c r="B192" s="34" t="s">
        <v>197</v>
      </c>
      <c r="C192" s="34"/>
      <c r="D192" s="34"/>
      <c r="E192" s="35">
        <v>92.3</v>
      </c>
    </row>
    <row r="193" spans="1:5">
      <c r="A193" s="50" t="s">
        <v>122</v>
      </c>
      <c r="B193" s="34" t="s">
        <v>197</v>
      </c>
      <c r="C193" s="34" t="s">
        <v>123</v>
      </c>
      <c r="D193" s="34"/>
      <c r="E193" s="35">
        <v>92.3</v>
      </c>
    </row>
    <row r="194" spans="1:5">
      <c r="A194" s="50" t="s">
        <v>5</v>
      </c>
      <c r="B194" s="34" t="s">
        <v>197</v>
      </c>
      <c r="C194" s="34" t="s">
        <v>123</v>
      </c>
      <c r="D194" s="34" t="s">
        <v>6</v>
      </c>
      <c r="E194" s="35">
        <v>92.3</v>
      </c>
    </row>
    <row r="195" spans="1:5">
      <c r="A195" s="36" t="s">
        <v>21</v>
      </c>
      <c r="B195" s="37" t="s">
        <v>197</v>
      </c>
      <c r="C195" s="37" t="s">
        <v>123</v>
      </c>
      <c r="D195" s="37" t="s">
        <v>22</v>
      </c>
      <c r="E195" s="38">
        <v>92.3</v>
      </c>
    </row>
    <row r="196" spans="1:5">
      <c r="A196" s="50" t="s">
        <v>169</v>
      </c>
      <c r="B196" s="34" t="s">
        <v>198</v>
      </c>
      <c r="C196" s="34"/>
      <c r="D196" s="34"/>
      <c r="E196" s="35">
        <v>404</v>
      </c>
    </row>
    <row r="197" spans="1:5" ht="38.25">
      <c r="A197" s="50" t="s">
        <v>171</v>
      </c>
      <c r="B197" s="34" t="s">
        <v>199</v>
      </c>
      <c r="C197" s="34"/>
      <c r="D197" s="34"/>
      <c r="E197" s="35">
        <v>404</v>
      </c>
    </row>
    <row r="198" spans="1:5" ht="25.5">
      <c r="A198" s="50" t="s">
        <v>117</v>
      </c>
      <c r="B198" s="34" t="s">
        <v>199</v>
      </c>
      <c r="C198" s="34" t="s">
        <v>118</v>
      </c>
      <c r="D198" s="34"/>
      <c r="E198" s="35">
        <v>367.3</v>
      </c>
    </row>
    <row r="199" spans="1:5">
      <c r="A199" s="50" t="s">
        <v>5</v>
      </c>
      <c r="B199" s="34" t="s">
        <v>199</v>
      </c>
      <c r="C199" s="34" t="s">
        <v>118</v>
      </c>
      <c r="D199" s="34" t="s">
        <v>6</v>
      </c>
      <c r="E199" s="35">
        <v>367.3</v>
      </c>
    </row>
    <row r="200" spans="1:5">
      <c r="A200" s="36" t="s">
        <v>21</v>
      </c>
      <c r="B200" s="37" t="s">
        <v>199</v>
      </c>
      <c r="C200" s="37" t="s">
        <v>118</v>
      </c>
      <c r="D200" s="37" t="s">
        <v>22</v>
      </c>
      <c r="E200" s="38">
        <v>367.3</v>
      </c>
    </row>
    <row r="201" spans="1:5">
      <c r="A201" s="50" t="s">
        <v>122</v>
      </c>
      <c r="B201" s="34" t="s">
        <v>199</v>
      </c>
      <c r="C201" s="34" t="s">
        <v>123</v>
      </c>
      <c r="D201" s="34"/>
      <c r="E201" s="35">
        <v>36.699999999999996</v>
      </c>
    </row>
    <row r="202" spans="1:5">
      <c r="A202" s="50" t="s">
        <v>5</v>
      </c>
      <c r="B202" s="34" t="s">
        <v>199</v>
      </c>
      <c r="C202" s="34" t="s">
        <v>123</v>
      </c>
      <c r="D202" s="34" t="s">
        <v>6</v>
      </c>
      <c r="E202" s="35">
        <v>36.699999999999996</v>
      </c>
    </row>
    <row r="203" spans="1:5">
      <c r="A203" s="36" t="s">
        <v>21</v>
      </c>
      <c r="B203" s="37" t="s">
        <v>199</v>
      </c>
      <c r="C203" s="37" t="s">
        <v>123</v>
      </c>
      <c r="D203" s="37" t="s">
        <v>22</v>
      </c>
      <c r="E203" s="38">
        <v>36.699999999999996</v>
      </c>
    </row>
    <row r="204" spans="1:5">
      <c r="A204" s="50" t="s">
        <v>200</v>
      </c>
      <c r="B204" s="34" t="s">
        <v>201</v>
      </c>
      <c r="C204" s="34"/>
      <c r="D204" s="34"/>
      <c r="E204" s="35">
        <v>419262.1</v>
      </c>
    </row>
    <row r="205" spans="1:5">
      <c r="A205" s="50" t="s">
        <v>202</v>
      </c>
      <c r="B205" s="34" t="s">
        <v>203</v>
      </c>
      <c r="C205" s="34"/>
      <c r="D205" s="34"/>
      <c r="E205" s="35">
        <v>5144.2</v>
      </c>
    </row>
    <row r="206" spans="1:5">
      <c r="A206" s="50" t="s">
        <v>136</v>
      </c>
      <c r="B206" s="34" t="s">
        <v>204</v>
      </c>
      <c r="C206" s="34"/>
      <c r="D206" s="34"/>
      <c r="E206" s="35">
        <v>5144.2</v>
      </c>
    </row>
    <row r="207" spans="1:5">
      <c r="A207" s="50" t="s">
        <v>131</v>
      </c>
      <c r="B207" s="34" t="s">
        <v>205</v>
      </c>
      <c r="C207" s="34"/>
      <c r="D207" s="34"/>
      <c r="E207" s="35">
        <v>316.2</v>
      </c>
    </row>
    <row r="208" spans="1:5">
      <c r="A208" s="50" t="s">
        <v>122</v>
      </c>
      <c r="B208" s="34" t="s">
        <v>205</v>
      </c>
      <c r="C208" s="34" t="s">
        <v>123</v>
      </c>
      <c r="D208" s="34"/>
      <c r="E208" s="35">
        <v>316.2</v>
      </c>
    </row>
    <row r="209" spans="1:5">
      <c r="A209" s="50" t="s">
        <v>23</v>
      </c>
      <c r="B209" s="34" t="s">
        <v>205</v>
      </c>
      <c r="C209" s="34" t="s">
        <v>123</v>
      </c>
      <c r="D209" s="34" t="s">
        <v>24</v>
      </c>
      <c r="E209" s="35">
        <v>316.2</v>
      </c>
    </row>
    <row r="210" spans="1:5">
      <c r="A210" s="36" t="s">
        <v>25</v>
      </c>
      <c r="B210" s="37" t="s">
        <v>205</v>
      </c>
      <c r="C210" s="37" t="s">
        <v>123</v>
      </c>
      <c r="D210" s="37" t="s">
        <v>26</v>
      </c>
      <c r="E210" s="38">
        <v>316.2</v>
      </c>
    </row>
    <row r="211" spans="1:5">
      <c r="A211" s="50" t="s">
        <v>120</v>
      </c>
      <c r="B211" s="34" t="s">
        <v>206</v>
      </c>
      <c r="C211" s="34"/>
      <c r="D211" s="34"/>
      <c r="E211" s="35">
        <v>320</v>
      </c>
    </row>
    <row r="212" spans="1:5">
      <c r="A212" s="50" t="s">
        <v>122</v>
      </c>
      <c r="B212" s="34" t="s">
        <v>206</v>
      </c>
      <c r="C212" s="34" t="s">
        <v>123</v>
      </c>
      <c r="D212" s="34"/>
      <c r="E212" s="35">
        <v>320</v>
      </c>
    </row>
    <row r="213" spans="1:5">
      <c r="A213" s="50" t="s">
        <v>23</v>
      </c>
      <c r="B213" s="34" t="s">
        <v>206</v>
      </c>
      <c r="C213" s="34" t="s">
        <v>123</v>
      </c>
      <c r="D213" s="34" t="s">
        <v>24</v>
      </c>
      <c r="E213" s="35">
        <v>320</v>
      </c>
    </row>
    <row r="214" spans="1:5">
      <c r="A214" s="36" t="s">
        <v>25</v>
      </c>
      <c r="B214" s="37" t="s">
        <v>206</v>
      </c>
      <c r="C214" s="37" t="s">
        <v>123</v>
      </c>
      <c r="D214" s="37" t="s">
        <v>26</v>
      </c>
      <c r="E214" s="38">
        <v>200</v>
      </c>
    </row>
    <row r="215" spans="1:5" ht="25.5">
      <c r="A215" s="36" t="s">
        <v>27</v>
      </c>
      <c r="B215" s="37" t="s">
        <v>206</v>
      </c>
      <c r="C215" s="37" t="s">
        <v>123</v>
      </c>
      <c r="D215" s="37" t="s">
        <v>28</v>
      </c>
      <c r="E215" s="38">
        <v>120</v>
      </c>
    </row>
    <row r="216" spans="1:5">
      <c r="A216" s="50" t="s">
        <v>134</v>
      </c>
      <c r="B216" s="34" t="s">
        <v>207</v>
      </c>
      <c r="C216" s="34"/>
      <c r="D216" s="34"/>
      <c r="E216" s="35">
        <v>4008</v>
      </c>
    </row>
    <row r="217" spans="1:5">
      <c r="A217" s="50" t="s">
        <v>122</v>
      </c>
      <c r="B217" s="34" t="s">
        <v>207</v>
      </c>
      <c r="C217" s="34" t="s">
        <v>123</v>
      </c>
      <c r="D217" s="34"/>
      <c r="E217" s="35">
        <v>4008</v>
      </c>
    </row>
    <row r="218" spans="1:5">
      <c r="A218" s="50" t="s">
        <v>23</v>
      </c>
      <c r="B218" s="34" t="s">
        <v>207</v>
      </c>
      <c r="C218" s="34" t="s">
        <v>123</v>
      </c>
      <c r="D218" s="34" t="s">
        <v>24</v>
      </c>
      <c r="E218" s="35">
        <v>4008</v>
      </c>
    </row>
    <row r="219" spans="1:5">
      <c r="A219" s="36" t="s">
        <v>25</v>
      </c>
      <c r="B219" s="37" t="s">
        <v>207</v>
      </c>
      <c r="C219" s="37" t="s">
        <v>123</v>
      </c>
      <c r="D219" s="37" t="s">
        <v>26</v>
      </c>
      <c r="E219" s="38">
        <v>4008</v>
      </c>
    </row>
    <row r="220" spans="1:5">
      <c r="A220" s="50" t="s">
        <v>208</v>
      </c>
      <c r="B220" s="34" t="s">
        <v>209</v>
      </c>
      <c r="C220" s="34"/>
      <c r="D220" s="34"/>
      <c r="E220" s="35">
        <v>500</v>
      </c>
    </row>
    <row r="221" spans="1:5">
      <c r="A221" s="50" t="s">
        <v>124</v>
      </c>
      <c r="B221" s="34" t="s">
        <v>209</v>
      </c>
      <c r="C221" s="34" t="s">
        <v>125</v>
      </c>
      <c r="D221" s="34"/>
      <c r="E221" s="35">
        <v>500</v>
      </c>
    </row>
    <row r="222" spans="1:5">
      <c r="A222" s="50" t="s">
        <v>5</v>
      </c>
      <c r="B222" s="34" t="s">
        <v>209</v>
      </c>
      <c r="C222" s="34" t="s">
        <v>125</v>
      </c>
      <c r="D222" s="34" t="s">
        <v>6</v>
      </c>
      <c r="E222" s="35">
        <v>500</v>
      </c>
    </row>
    <row r="223" spans="1:5">
      <c r="A223" s="36" t="s">
        <v>19</v>
      </c>
      <c r="B223" s="37" t="s">
        <v>209</v>
      </c>
      <c r="C223" s="37" t="s">
        <v>125</v>
      </c>
      <c r="D223" s="37" t="s">
        <v>20</v>
      </c>
      <c r="E223" s="38">
        <v>500</v>
      </c>
    </row>
    <row r="224" spans="1:5">
      <c r="A224" s="50" t="s">
        <v>210</v>
      </c>
      <c r="B224" s="34" t="s">
        <v>211</v>
      </c>
      <c r="C224" s="34"/>
      <c r="D224" s="34"/>
      <c r="E224" s="35">
        <v>150</v>
      </c>
    </row>
    <row r="225" spans="1:5">
      <c r="A225" s="50" t="s">
        <v>136</v>
      </c>
      <c r="B225" s="34" t="s">
        <v>212</v>
      </c>
      <c r="C225" s="34"/>
      <c r="D225" s="34"/>
      <c r="E225" s="35">
        <v>150</v>
      </c>
    </row>
    <row r="226" spans="1:5" ht="25.5">
      <c r="A226" s="50" t="s">
        <v>141</v>
      </c>
      <c r="B226" s="34" t="s">
        <v>213</v>
      </c>
      <c r="C226" s="34"/>
      <c r="D226" s="34"/>
      <c r="E226" s="35">
        <v>150</v>
      </c>
    </row>
    <row r="227" spans="1:5">
      <c r="A227" s="50" t="s">
        <v>122</v>
      </c>
      <c r="B227" s="34" t="s">
        <v>213</v>
      </c>
      <c r="C227" s="34" t="s">
        <v>123</v>
      </c>
      <c r="D227" s="34"/>
      <c r="E227" s="35">
        <v>150</v>
      </c>
    </row>
    <row r="228" spans="1:5">
      <c r="A228" s="50" t="s">
        <v>23</v>
      </c>
      <c r="B228" s="34" t="s">
        <v>213</v>
      </c>
      <c r="C228" s="34" t="s">
        <v>123</v>
      </c>
      <c r="D228" s="34" t="s">
        <v>24</v>
      </c>
      <c r="E228" s="35">
        <v>150</v>
      </c>
    </row>
    <row r="229" spans="1:5">
      <c r="A229" s="36" t="s">
        <v>29</v>
      </c>
      <c r="B229" s="37" t="s">
        <v>213</v>
      </c>
      <c r="C229" s="37" t="s">
        <v>123</v>
      </c>
      <c r="D229" s="37" t="s">
        <v>30</v>
      </c>
      <c r="E229" s="38">
        <v>150</v>
      </c>
    </row>
    <row r="230" spans="1:5" ht="25.5">
      <c r="A230" s="50" t="s">
        <v>214</v>
      </c>
      <c r="B230" s="34" t="s">
        <v>215</v>
      </c>
      <c r="C230" s="34"/>
      <c r="D230" s="34"/>
      <c r="E230" s="35">
        <v>54351.199999999997</v>
      </c>
    </row>
    <row r="231" spans="1:5">
      <c r="A231" s="50" t="s">
        <v>126</v>
      </c>
      <c r="B231" s="34" t="s">
        <v>216</v>
      </c>
      <c r="C231" s="34"/>
      <c r="D231" s="34"/>
      <c r="E231" s="35">
        <v>52027.299999999996</v>
      </c>
    </row>
    <row r="232" spans="1:5">
      <c r="A232" s="50" t="s">
        <v>115</v>
      </c>
      <c r="B232" s="34" t="s">
        <v>217</v>
      </c>
      <c r="C232" s="34"/>
      <c r="D232" s="34"/>
      <c r="E232" s="35">
        <v>46387.199999999997</v>
      </c>
    </row>
    <row r="233" spans="1:5" ht="25.5">
      <c r="A233" s="50" t="s">
        <v>117</v>
      </c>
      <c r="B233" s="34" t="s">
        <v>217</v>
      </c>
      <c r="C233" s="34" t="s">
        <v>118</v>
      </c>
      <c r="D233" s="34"/>
      <c r="E233" s="35">
        <v>46387.199999999997</v>
      </c>
    </row>
    <row r="234" spans="1:5">
      <c r="A234" s="50" t="s">
        <v>23</v>
      </c>
      <c r="B234" s="34" t="s">
        <v>217</v>
      </c>
      <c r="C234" s="34" t="s">
        <v>118</v>
      </c>
      <c r="D234" s="34" t="s">
        <v>24</v>
      </c>
      <c r="E234" s="35">
        <v>46387.199999999997</v>
      </c>
    </row>
    <row r="235" spans="1:5" ht="25.5">
      <c r="A235" s="36" t="s">
        <v>27</v>
      </c>
      <c r="B235" s="37" t="s">
        <v>217</v>
      </c>
      <c r="C235" s="37" t="s">
        <v>118</v>
      </c>
      <c r="D235" s="37" t="s">
        <v>28</v>
      </c>
      <c r="E235" s="38">
        <v>46387.199999999997</v>
      </c>
    </row>
    <row r="236" spans="1:5">
      <c r="A236" s="50" t="s">
        <v>131</v>
      </c>
      <c r="B236" s="34" t="s">
        <v>218</v>
      </c>
      <c r="C236" s="34"/>
      <c r="D236" s="34"/>
      <c r="E236" s="35">
        <v>893.6</v>
      </c>
    </row>
    <row r="237" spans="1:5">
      <c r="A237" s="50" t="s">
        <v>122</v>
      </c>
      <c r="B237" s="34" t="s">
        <v>218</v>
      </c>
      <c r="C237" s="34" t="s">
        <v>123</v>
      </c>
      <c r="D237" s="34"/>
      <c r="E237" s="35">
        <v>893.6</v>
      </c>
    </row>
    <row r="238" spans="1:5">
      <c r="A238" s="50" t="s">
        <v>23</v>
      </c>
      <c r="B238" s="34" t="s">
        <v>218</v>
      </c>
      <c r="C238" s="34" t="s">
        <v>123</v>
      </c>
      <c r="D238" s="34" t="s">
        <v>24</v>
      </c>
      <c r="E238" s="35">
        <v>893.6</v>
      </c>
    </row>
    <row r="239" spans="1:5" ht="25.5">
      <c r="A239" s="36" t="s">
        <v>27</v>
      </c>
      <c r="B239" s="37" t="s">
        <v>218</v>
      </c>
      <c r="C239" s="37" t="s">
        <v>123</v>
      </c>
      <c r="D239" s="37" t="s">
        <v>28</v>
      </c>
      <c r="E239" s="38">
        <v>893.6</v>
      </c>
    </row>
    <row r="240" spans="1:5">
      <c r="A240" s="50" t="s">
        <v>120</v>
      </c>
      <c r="B240" s="34" t="s">
        <v>219</v>
      </c>
      <c r="C240" s="34"/>
      <c r="D240" s="34"/>
      <c r="E240" s="35">
        <v>2510.8000000000006</v>
      </c>
    </row>
    <row r="241" spans="1:5">
      <c r="A241" s="50" t="s">
        <v>122</v>
      </c>
      <c r="B241" s="34" t="s">
        <v>219</v>
      </c>
      <c r="C241" s="34" t="s">
        <v>123</v>
      </c>
      <c r="D241" s="34"/>
      <c r="E241" s="35">
        <v>2471.9000000000005</v>
      </c>
    </row>
    <row r="242" spans="1:5">
      <c r="A242" s="50" t="s">
        <v>23</v>
      </c>
      <c r="B242" s="34" t="s">
        <v>219</v>
      </c>
      <c r="C242" s="34" t="s">
        <v>123</v>
      </c>
      <c r="D242" s="34" t="s">
        <v>24</v>
      </c>
      <c r="E242" s="35">
        <v>2419.6000000000004</v>
      </c>
    </row>
    <row r="243" spans="1:5" ht="25.5">
      <c r="A243" s="36" t="s">
        <v>27</v>
      </c>
      <c r="B243" s="37" t="s">
        <v>219</v>
      </c>
      <c r="C243" s="37" t="s">
        <v>123</v>
      </c>
      <c r="D243" s="37" t="s">
        <v>28</v>
      </c>
      <c r="E243" s="38">
        <v>2419.6000000000004</v>
      </c>
    </row>
    <row r="244" spans="1:5">
      <c r="A244" s="50" t="s">
        <v>53</v>
      </c>
      <c r="B244" s="34" t="s">
        <v>219</v>
      </c>
      <c r="C244" s="34" t="s">
        <v>123</v>
      </c>
      <c r="D244" s="34" t="s">
        <v>54</v>
      </c>
      <c r="E244" s="35">
        <v>52.3</v>
      </c>
    </row>
    <row r="245" spans="1:5">
      <c r="A245" s="36" t="s">
        <v>61</v>
      </c>
      <c r="B245" s="37" t="s">
        <v>219</v>
      </c>
      <c r="C245" s="37" t="s">
        <v>123</v>
      </c>
      <c r="D245" s="37" t="s">
        <v>62</v>
      </c>
      <c r="E245" s="38">
        <v>52.3</v>
      </c>
    </row>
    <row r="246" spans="1:5">
      <c r="A246" s="50" t="s">
        <v>124</v>
      </c>
      <c r="B246" s="34" t="s">
        <v>219</v>
      </c>
      <c r="C246" s="34" t="s">
        <v>125</v>
      </c>
      <c r="D246" s="34"/>
      <c r="E246" s="35">
        <v>38.900000000000006</v>
      </c>
    </row>
    <row r="247" spans="1:5">
      <c r="A247" s="50" t="s">
        <v>23</v>
      </c>
      <c r="B247" s="34" t="s">
        <v>219</v>
      </c>
      <c r="C247" s="34" t="s">
        <v>125</v>
      </c>
      <c r="D247" s="34" t="s">
        <v>24</v>
      </c>
      <c r="E247" s="35">
        <v>38.900000000000006</v>
      </c>
    </row>
    <row r="248" spans="1:5" ht="25.5">
      <c r="A248" s="36" t="s">
        <v>27</v>
      </c>
      <c r="B248" s="37" t="s">
        <v>219</v>
      </c>
      <c r="C248" s="37" t="s">
        <v>125</v>
      </c>
      <c r="D248" s="37" t="s">
        <v>28</v>
      </c>
      <c r="E248" s="38">
        <v>38.900000000000006</v>
      </c>
    </row>
    <row r="249" spans="1:5">
      <c r="A249" s="50" t="s">
        <v>134</v>
      </c>
      <c r="B249" s="34" t="s">
        <v>220</v>
      </c>
      <c r="C249" s="34"/>
      <c r="D249" s="34"/>
      <c r="E249" s="35">
        <v>2235.6999999999998</v>
      </c>
    </row>
    <row r="250" spans="1:5">
      <c r="A250" s="50" t="s">
        <v>122</v>
      </c>
      <c r="B250" s="34" t="s">
        <v>220</v>
      </c>
      <c r="C250" s="34" t="s">
        <v>123</v>
      </c>
      <c r="D250" s="34"/>
      <c r="E250" s="35">
        <v>208</v>
      </c>
    </row>
    <row r="251" spans="1:5">
      <c r="A251" s="50" t="s">
        <v>23</v>
      </c>
      <c r="B251" s="34" t="s">
        <v>220</v>
      </c>
      <c r="C251" s="34" t="s">
        <v>123</v>
      </c>
      <c r="D251" s="34" t="s">
        <v>24</v>
      </c>
      <c r="E251" s="35">
        <v>208</v>
      </c>
    </row>
    <row r="252" spans="1:5" ht="25.5">
      <c r="A252" s="36" t="s">
        <v>27</v>
      </c>
      <c r="B252" s="37" t="s">
        <v>220</v>
      </c>
      <c r="C252" s="37" t="s">
        <v>123</v>
      </c>
      <c r="D252" s="37" t="s">
        <v>28</v>
      </c>
      <c r="E252" s="38">
        <v>208</v>
      </c>
    </row>
    <row r="253" spans="1:5">
      <c r="A253" s="50" t="s">
        <v>221</v>
      </c>
      <c r="B253" s="34" t="s">
        <v>220</v>
      </c>
      <c r="C253" s="34" t="s">
        <v>222</v>
      </c>
      <c r="D253" s="34"/>
      <c r="E253" s="35">
        <v>2027.6999999999998</v>
      </c>
    </row>
    <row r="254" spans="1:5">
      <c r="A254" s="50" t="s">
        <v>23</v>
      </c>
      <c r="B254" s="34" t="s">
        <v>220</v>
      </c>
      <c r="C254" s="34" t="s">
        <v>222</v>
      </c>
      <c r="D254" s="34" t="s">
        <v>24</v>
      </c>
      <c r="E254" s="35">
        <v>2027.6999999999998</v>
      </c>
    </row>
    <row r="255" spans="1:5" ht="25.5">
      <c r="A255" s="36" t="s">
        <v>27</v>
      </c>
      <c r="B255" s="37" t="s">
        <v>220</v>
      </c>
      <c r="C255" s="37" t="s">
        <v>222</v>
      </c>
      <c r="D255" s="37" t="s">
        <v>28</v>
      </c>
      <c r="E255" s="38">
        <v>2027.6999999999998</v>
      </c>
    </row>
    <row r="256" spans="1:5">
      <c r="A256" s="50" t="s">
        <v>169</v>
      </c>
      <c r="B256" s="34" t="s">
        <v>223</v>
      </c>
      <c r="C256" s="34"/>
      <c r="D256" s="34"/>
      <c r="E256" s="35">
        <v>2323.9</v>
      </c>
    </row>
    <row r="257" spans="1:5" ht="38.25">
      <c r="A257" s="50" t="s">
        <v>171</v>
      </c>
      <c r="B257" s="34" t="s">
        <v>224</v>
      </c>
      <c r="C257" s="34"/>
      <c r="D257" s="34"/>
      <c r="E257" s="35">
        <v>2323.9</v>
      </c>
    </row>
    <row r="258" spans="1:5" ht="25.5">
      <c r="A258" s="50" t="s">
        <v>117</v>
      </c>
      <c r="B258" s="34" t="s">
        <v>224</v>
      </c>
      <c r="C258" s="34" t="s">
        <v>118</v>
      </c>
      <c r="D258" s="34"/>
      <c r="E258" s="35">
        <v>2112.6</v>
      </c>
    </row>
    <row r="259" spans="1:5">
      <c r="A259" s="50" t="s">
        <v>23</v>
      </c>
      <c r="B259" s="34" t="s">
        <v>224</v>
      </c>
      <c r="C259" s="34" t="s">
        <v>118</v>
      </c>
      <c r="D259" s="34" t="s">
        <v>24</v>
      </c>
      <c r="E259" s="35">
        <v>2112.6</v>
      </c>
    </row>
    <row r="260" spans="1:5" ht="25.5">
      <c r="A260" s="36" t="s">
        <v>27</v>
      </c>
      <c r="B260" s="37" t="s">
        <v>224</v>
      </c>
      <c r="C260" s="37" t="s">
        <v>118</v>
      </c>
      <c r="D260" s="37" t="s">
        <v>28</v>
      </c>
      <c r="E260" s="38">
        <v>2112.6</v>
      </c>
    </row>
    <row r="261" spans="1:5">
      <c r="A261" s="50" t="s">
        <v>122</v>
      </c>
      <c r="B261" s="34" t="s">
        <v>224</v>
      </c>
      <c r="C261" s="34" t="s">
        <v>123</v>
      </c>
      <c r="D261" s="34"/>
      <c r="E261" s="35">
        <v>211.3</v>
      </c>
    </row>
    <row r="262" spans="1:5">
      <c r="A262" s="50" t="s">
        <v>23</v>
      </c>
      <c r="B262" s="34" t="s">
        <v>224</v>
      </c>
      <c r="C262" s="34" t="s">
        <v>123</v>
      </c>
      <c r="D262" s="34" t="s">
        <v>24</v>
      </c>
      <c r="E262" s="35">
        <v>211.3</v>
      </c>
    </row>
    <row r="263" spans="1:5" ht="25.5">
      <c r="A263" s="36" t="s">
        <v>27</v>
      </c>
      <c r="B263" s="37" t="s">
        <v>224</v>
      </c>
      <c r="C263" s="37" t="s">
        <v>123</v>
      </c>
      <c r="D263" s="37" t="s">
        <v>28</v>
      </c>
      <c r="E263" s="38">
        <v>211.3</v>
      </c>
    </row>
    <row r="264" spans="1:5">
      <c r="A264" s="50" t="s">
        <v>225</v>
      </c>
      <c r="B264" s="34" t="s">
        <v>226</v>
      </c>
      <c r="C264" s="34"/>
      <c r="D264" s="34"/>
      <c r="E264" s="35">
        <v>359616.7</v>
      </c>
    </row>
    <row r="265" spans="1:5">
      <c r="A265" s="50" t="s">
        <v>136</v>
      </c>
      <c r="B265" s="34" t="s">
        <v>227</v>
      </c>
      <c r="C265" s="34"/>
      <c r="D265" s="34"/>
      <c r="E265" s="35">
        <v>359616.7</v>
      </c>
    </row>
    <row r="266" spans="1:5">
      <c r="A266" s="50" t="s">
        <v>228</v>
      </c>
      <c r="B266" s="34" t="s">
        <v>229</v>
      </c>
      <c r="C266" s="34"/>
      <c r="D266" s="34"/>
      <c r="E266" s="35">
        <v>359616.7</v>
      </c>
    </row>
    <row r="267" spans="1:5">
      <c r="A267" s="50" t="s">
        <v>122</v>
      </c>
      <c r="B267" s="34" t="s">
        <v>229</v>
      </c>
      <c r="C267" s="34" t="s">
        <v>123</v>
      </c>
      <c r="D267" s="34"/>
      <c r="E267" s="35">
        <v>359616.7</v>
      </c>
    </row>
    <row r="268" spans="1:5">
      <c r="A268" s="50" t="s">
        <v>49</v>
      </c>
      <c r="B268" s="34" t="s">
        <v>229</v>
      </c>
      <c r="C268" s="34" t="s">
        <v>123</v>
      </c>
      <c r="D268" s="34" t="s">
        <v>50</v>
      </c>
      <c r="E268" s="35">
        <v>359616.7</v>
      </c>
    </row>
    <row r="269" spans="1:5">
      <c r="A269" s="36" t="s">
        <v>51</v>
      </c>
      <c r="B269" s="37" t="s">
        <v>229</v>
      </c>
      <c r="C269" s="37" t="s">
        <v>123</v>
      </c>
      <c r="D269" s="37" t="s">
        <v>52</v>
      </c>
      <c r="E269" s="38">
        <v>359616.7</v>
      </c>
    </row>
    <row r="270" spans="1:5">
      <c r="A270" s="50" t="s">
        <v>230</v>
      </c>
      <c r="B270" s="34" t="s">
        <v>231</v>
      </c>
      <c r="C270" s="34"/>
      <c r="D270" s="34"/>
      <c r="E270" s="35">
        <v>10180.699999999999</v>
      </c>
    </row>
    <row r="271" spans="1:5">
      <c r="A271" s="50" t="s">
        <v>230</v>
      </c>
      <c r="B271" s="34" t="s">
        <v>232</v>
      </c>
      <c r="C271" s="34"/>
      <c r="D271" s="34"/>
      <c r="E271" s="35">
        <v>10180.699999999999</v>
      </c>
    </row>
    <row r="272" spans="1:5">
      <c r="A272" s="50" t="s">
        <v>126</v>
      </c>
      <c r="B272" s="34" t="s">
        <v>233</v>
      </c>
      <c r="C272" s="34"/>
      <c r="D272" s="34"/>
      <c r="E272" s="35">
        <v>3467.4</v>
      </c>
    </row>
    <row r="273" spans="1:5">
      <c r="A273" s="50" t="s">
        <v>134</v>
      </c>
      <c r="B273" s="34" t="s">
        <v>234</v>
      </c>
      <c r="C273" s="34"/>
      <c r="D273" s="34"/>
      <c r="E273" s="35">
        <v>3467.4</v>
      </c>
    </row>
    <row r="274" spans="1:5">
      <c r="A274" s="50" t="s">
        <v>122</v>
      </c>
      <c r="B274" s="34" t="s">
        <v>234</v>
      </c>
      <c r="C274" s="34" t="s">
        <v>123</v>
      </c>
      <c r="D274" s="34"/>
      <c r="E274" s="35">
        <v>3019.4</v>
      </c>
    </row>
    <row r="275" spans="1:5">
      <c r="A275" s="50" t="s">
        <v>53</v>
      </c>
      <c r="B275" s="34" t="s">
        <v>234</v>
      </c>
      <c r="C275" s="34" t="s">
        <v>123</v>
      </c>
      <c r="D275" s="34" t="s">
        <v>54</v>
      </c>
      <c r="E275" s="35">
        <v>2819.4</v>
      </c>
    </row>
    <row r="276" spans="1:5">
      <c r="A276" s="36" t="s">
        <v>55</v>
      </c>
      <c r="B276" s="37" t="s">
        <v>234</v>
      </c>
      <c r="C276" s="37" t="s">
        <v>123</v>
      </c>
      <c r="D276" s="37" t="s">
        <v>56</v>
      </c>
      <c r="E276" s="38">
        <v>1349</v>
      </c>
    </row>
    <row r="277" spans="1:5">
      <c r="A277" s="36" t="s">
        <v>57</v>
      </c>
      <c r="B277" s="37" t="s">
        <v>234</v>
      </c>
      <c r="C277" s="37" t="s">
        <v>123</v>
      </c>
      <c r="D277" s="37" t="s">
        <v>58</v>
      </c>
      <c r="E277" s="38">
        <v>1470.4</v>
      </c>
    </row>
    <row r="278" spans="1:5">
      <c r="A278" s="50" t="s">
        <v>67</v>
      </c>
      <c r="B278" s="34" t="s">
        <v>234</v>
      </c>
      <c r="C278" s="34" t="s">
        <v>123</v>
      </c>
      <c r="D278" s="34" t="s">
        <v>68</v>
      </c>
      <c r="E278" s="35">
        <v>200</v>
      </c>
    </row>
    <row r="279" spans="1:5">
      <c r="A279" s="36" t="s">
        <v>69</v>
      </c>
      <c r="B279" s="37" t="s">
        <v>234</v>
      </c>
      <c r="C279" s="37" t="s">
        <v>123</v>
      </c>
      <c r="D279" s="37" t="s">
        <v>70</v>
      </c>
      <c r="E279" s="38">
        <v>200</v>
      </c>
    </row>
    <row r="280" spans="1:5">
      <c r="A280" s="50" t="s">
        <v>235</v>
      </c>
      <c r="B280" s="34" t="s">
        <v>234</v>
      </c>
      <c r="C280" s="34" t="s">
        <v>236</v>
      </c>
      <c r="D280" s="34"/>
      <c r="E280" s="35">
        <v>448</v>
      </c>
    </row>
    <row r="281" spans="1:5">
      <c r="A281" s="50" t="s">
        <v>53</v>
      </c>
      <c r="B281" s="34" t="s">
        <v>234</v>
      </c>
      <c r="C281" s="34" t="s">
        <v>236</v>
      </c>
      <c r="D281" s="34" t="s">
        <v>54</v>
      </c>
      <c r="E281" s="35">
        <v>248</v>
      </c>
    </row>
    <row r="282" spans="1:5">
      <c r="A282" s="36" t="s">
        <v>59</v>
      </c>
      <c r="B282" s="37" t="s">
        <v>234</v>
      </c>
      <c r="C282" s="37" t="s">
        <v>236</v>
      </c>
      <c r="D282" s="37" t="s">
        <v>60</v>
      </c>
      <c r="E282" s="38">
        <v>248</v>
      </c>
    </row>
    <row r="283" spans="1:5">
      <c r="A283" s="50" t="s">
        <v>83</v>
      </c>
      <c r="B283" s="34" t="s">
        <v>234</v>
      </c>
      <c r="C283" s="34" t="s">
        <v>236</v>
      </c>
      <c r="D283" s="34" t="s">
        <v>84</v>
      </c>
      <c r="E283" s="35">
        <v>200</v>
      </c>
    </row>
    <row r="284" spans="1:5">
      <c r="A284" s="36" t="s">
        <v>105</v>
      </c>
      <c r="B284" s="37" t="s">
        <v>234</v>
      </c>
      <c r="C284" s="37" t="s">
        <v>236</v>
      </c>
      <c r="D284" s="37" t="s">
        <v>86</v>
      </c>
      <c r="E284" s="38">
        <v>200</v>
      </c>
    </row>
    <row r="285" spans="1:5">
      <c r="A285" s="50" t="s">
        <v>237</v>
      </c>
      <c r="B285" s="34" t="s">
        <v>238</v>
      </c>
      <c r="C285" s="34"/>
      <c r="D285" s="34"/>
      <c r="E285" s="35">
        <v>6713.2999999999993</v>
      </c>
    </row>
    <row r="286" spans="1:5" ht="25.5">
      <c r="A286" s="50" t="s">
        <v>239</v>
      </c>
      <c r="B286" s="34" t="s">
        <v>240</v>
      </c>
      <c r="C286" s="34"/>
      <c r="D286" s="34"/>
      <c r="E286" s="35">
        <v>6713.2999999999993</v>
      </c>
    </row>
    <row r="287" spans="1:5">
      <c r="A287" s="50" t="s">
        <v>241</v>
      </c>
      <c r="B287" s="34" t="s">
        <v>240</v>
      </c>
      <c r="C287" s="34" t="s">
        <v>242</v>
      </c>
      <c r="D287" s="34"/>
      <c r="E287" s="35">
        <v>6713.2999999999993</v>
      </c>
    </row>
    <row r="288" spans="1:5">
      <c r="A288" s="50" t="s">
        <v>5</v>
      </c>
      <c r="B288" s="34" t="s">
        <v>240</v>
      </c>
      <c r="C288" s="34" t="s">
        <v>242</v>
      </c>
      <c r="D288" s="34" t="s">
        <v>6</v>
      </c>
      <c r="E288" s="35">
        <v>6713.2999999999993</v>
      </c>
    </row>
    <row r="289" spans="1:5">
      <c r="A289" s="36" t="s">
        <v>21</v>
      </c>
      <c r="B289" s="37" t="s">
        <v>240</v>
      </c>
      <c r="C289" s="37" t="s">
        <v>242</v>
      </c>
      <c r="D289" s="37" t="s">
        <v>22</v>
      </c>
      <c r="E289" s="38">
        <v>6713.2999999999993</v>
      </c>
    </row>
    <row r="290" spans="1:5">
      <c r="A290" s="50" t="s">
        <v>243</v>
      </c>
      <c r="B290" s="34" t="s">
        <v>244</v>
      </c>
      <c r="C290" s="34"/>
      <c r="D290" s="34"/>
      <c r="E290" s="35">
        <v>59702.5</v>
      </c>
    </row>
    <row r="291" spans="1:5">
      <c r="A291" s="50" t="s">
        <v>243</v>
      </c>
      <c r="B291" s="34" t="s">
        <v>245</v>
      </c>
      <c r="C291" s="34"/>
      <c r="D291" s="34"/>
      <c r="E291" s="35">
        <v>59702.5</v>
      </c>
    </row>
    <row r="292" spans="1:5">
      <c r="A292" s="50" t="s">
        <v>136</v>
      </c>
      <c r="B292" s="34" t="s">
        <v>246</v>
      </c>
      <c r="C292" s="34"/>
      <c r="D292" s="34"/>
      <c r="E292" s="35">
        <v>59702.5</v>
      </c>
    </row>
    <row r="293" spans="1:5">
      <c r="A293" s="50" t="s">
        <v>131</v>
      </c>
      <c r="B293" s="34" t="s">
        <v>247</v>
      </c>
      <c r="C293" s="34"/>
      <c r="D293" s="34"/>
      <c r="E293" s="35">
        <v>31712.3</v>
      </c>
    </row>
    <row r="294" spans="1:5">
      <c r="A294" s="50" t="s">
        <v>122</v>
      </c>
      <c r="B294" s="34" t="s">
        <v>247</v>
      </c>
      <c r="C294" s="34" t="s">
        <v>123</v>
      </c>
      <c r="D294" s="34"/>
      <c r="E294" s="35">
        <v>31712.3</v>
      </c>
    </row>
    <row r="295" spans="1:5">
      <c r="A295" s="50" t="s">
        <v>31</v>
      </c>
      <c r="B295" s="34" t="s">
        <v>247</v>
      </c>
      <c r="C295" s="34" t="s">
        <v>123</v>
      </c>
      <c r="D295" s="34" t="s">
        <v>32</v>
      </c>
      <c r="E295" s="35">
        <v>31712.3</v>
      </c>
    </row>
    <row r="296" spans="1:5">
      <c r="A296" s="36" t="s">
        <v>37</v>
      </c>
      <c r="B296" s="37" t="s">
        <v>247</v>
      </c>
      <c r="C296" s="37" t="s">
        <v>123</v>
      </c>
      <c r="D296" s="37" t="s">
        <v>38</v>
      </c>
      <c r="E296" s="38">
        <v>31712.3</v>
      </c>
    </row>
    <row r="297" spans="1:5">
      <c r="A297" s="50" t="s">
        <v>120</v>
      </c>
      <c r="B297" s="34" t="s">
        <v>248</v>
      </c>
      <c r="C297" s="34"/>
      <c r="D297" s="34"/>
      <c r="E297" s="35">
        <v>3626.4</v>
      </c>
    </row>
    <row r="298" spans="1:5">
      <c r="A298" s="50" t="s">
        <v>122</v>
      </c>
      <c r="B298" s="34" t="s">
        <v>248</v>
      </c>
      <c r="C298" s="34" t="s">
        <v>123</v>
      </c>
      <c r="D298" s="34"/>
      <c r="E298" s="35">
        <v>3626.4</v>
      </c>
    </row>
    <row r="299" spans="1:5">
      <c r="A299" s="50" t="s">
        <v>31</v>
      </c>
      <c r="B299" s="34" t="s">
        <v>248</v>
      </c>
      <c r="C299" s="34" t="s">
        <v>123</v>
      </c>
      <c r="D299" s="34" t="s">
        <v>32</v>
      </c>
      <c r="E299" s="35">
        <v>3626.4</v>
      </c>
    </row>
    <row r="300" spans="1:5">
      <c r="A300" s="36" t="s">
        <v>37</v>
      </c>
      <c r="B300" s="37" t="s">
        <v>248</v>
      </c>
      <c r="C300" s="37" t="s">
        <v>123</v>
      </c>
      <c r="D300" s="37" t="s">
        <v>38</v>
      </c>
      <c r="E300" s="38">
        <v>3626.4</v>
      </c>
    </row>
    <row r="301" spans="1:5">
      <c r="A301" s="50" t="s">
        <v>134</v>
      </c>
      <c r="B301" s="34" t="s">
        <v>249</v>
      </c>
      <c r="C301" s="34"/>
      <c r="D301" s="34"/>
      <c r="E301" s="35">
        <v>1636.5</v>
      </c>
    </row>
    <row r="302" spans="1:5">
      <c r="A302" s="50" t="s">
        <v>122</v>
      </c>
      <c r="B302" s="34" t="s">
        <v>249</v>
      </c>
      <c r="C302" s="34" t="s">
        <v>123</v>
      </c>
      <c r="D302" s="34"/>
      <c r="E302" s="35">
        <v>1636.5</v>
      </c>
    </row>
    <row r="303" spans="1:5">
      <c r="A303" s="50" t="s">
        <v>31</v>
      </c>
      <c r="B303" s="34" t="s">
        <v>249</v>
      </c>
      <c r="C303" s="34" t="s">
        <v>123</v>
      </c>
      <c r="D303" s="34" t="s">
        <v>32</v>
      </c>
      <c r="E303" s="35">
        <v>1636.5</v>
      </c>
    </row>
    <row r="304" spans="1:5">
      <c r="A304" s="36" t="s">
        <v>37</v>
      </c>
      <c r="B304" s="37" t="s">
        <v>249</v>
      </c>
      <c r="C304" s="37" t="s">
        <v>123</v>
      </c>
      <c r="D304" s="37" t="s">
        <v>38</v>
      </c>
      <c r="E304" s="38">
        <v>1636.5</v>
      </c>
    </row>
    <row r="305" spans="1:5" ht="25.5">
      <c r="A305" s="50" t="s">
        <v>250</v>
      </c>
      <c r="B305" s="34" t="s">
        <v>251</v>
      </c>
      <c r="C305" s="34"/>
      <c r="D305" s="34"/>
      <c r="E305" s="35">
        <v>22727.3</v>
      </c>
    </row>
    <row r="306" spans="1:5" ht="25.5">
      <c r="A306" s="50" t="s">
        <v>252</v>
      </c>
      <c r="B306" s="34" t="s">
        <v>253</v>
      </c>
      <c r="C306" s="34"/>
      <c r="D306" s="34"/>
      <c r="E306" s="35">
        <v>22727.3</v>
      </c>
    </row>
    <row r="307" spans="1:5">
      <c r="A307" s="50" t="s">
        <v>122</v>
      </c>
      <c r="B307" s="34" t="s">
        <v>253</v>
      </c>
      <c r="C307" s="34" t="s">
        <v>123</v>
      </c>
      <c r="D307" s="34"/>
      <c r="E307" s="35">
        <v>22727.3</v>
      </c>
    </row>
    <row r="308" spans="1:5">
      <c r="A308" s="50" t="s">
        <v>31</v>
      </c>
      <c r="B308" s="34" t="s">
        <v>253</v>
      </c>
      <c r="C308" s="34" t="s">
        <v>123</v>
      </c>
      <c r="D308" s="34" t="s">
        <v>32</v>
      </c>
      <c r="E308" s="35">
        <v>22727.3</v>
      </c>
    </row>
    <row r="309" spans="1:5">
      <c r="A309" s="36" t="s">
        <v>37</v>
      </c>
      <c r="B309" s="37" t="s">
        <v>253</v>
      </c>
      <c r="C309" s="37" t="s">
        <v>123</v>
      </c>
      <c r="D309" s="37" t="s">
        <v>38</v>
      </c>
      <c r="E309" s="38">
        <v>22727.3</v>
      </c>
    </row>
    <row r="310" spans="1:5">
      <c r="A310" s="50" t="s">
        <v>254</v>
      </c>
      <c r="B310" s="34" t="s">
        <v>255</v>
      </c>
      <c r="C310" s="34"/>
      <c r="D310" s="34"/>
      <c r="E310" s="35">
        <v>93810.1</v>
      </c>
    </row>
    <row r="311" spans="1:5">
      <c r="A311" s="50" t="s">
        <v>256</v>
      </c>
      <c r="B311" s="34" t="s">
        <v>257</v>
      </c>
      <c r="C311" s="34"/>
      <c r="D311" s="34"/>
      <c r="E311" s="35">
        <v>91533.8</v>
      </c>
    </row>
    <row r="312" spans="1:5">
      <c r="A312" s="50" t="s">
        <v>126</v>
      </c>
      <c r="B312" s="34" t="s">
        <v>258</v>
      </c>
      <c r="C312" s="34"/>
      <c r="D312" s="34"/>
      <c r="E312" s="35">
        <v>75834.600000000006</v>
      </c>
    </row>
    <row r="313" spans="1:5">
      <c r="A313" s="50" t="s">
        <v>115</v>
      </c>
      <c r="B313" s="34" t="s">
        <v>259</v>
      </c>
      <c r="C313" s="34"/>
      <c r="D313" s="34"/>
      <c r="E313" s="35">
        <v>63580.5</v>
      </c>
    </row>
    <row r="314" spans="1:5">
      <c r="A314" s="50" t="s">
        <v>235</v>
      </c>
      <c r="B314" s="34" t="s">
        <v>259</v>
      </c>
      <c r="C314" s="34" t="s">
        <v>236</v>
      </c>
      <c r="D314" s="34"/>
      <c r="E314" s="35">
        <v>63580.5</v>
      </c>
    </row>
    <row r="315" spans="1:5">
      <c r="A315" s="50" t="s">
        <v>83</v>
      </c>
      <c r="B315" s="34" t="s">
        <v>259</v>
      </c>
      <c r="C315" s="34" t="s">
        <v>236</v>
      </c>
      <c r="D315" s="34" t="s">
        <v>84</v>
      </c>
      <c r="E315" s="35">
        <v>63580.5</v>
      </c>
    </row>
    <row r="316" spans="1:5">
      <c r="A316" s="36" t="s">
        <v>105</v>
      </c>
      <c r="B316" s="37" t="s">
        <v>259</v>
      </c>
      <c r="C316" s="37" t="s">
        <v>236</v>
      </c>
      <c r="D316" s="37" t="s">
        <v>86</v>
      </c>
      <c r="E316" s="38">
        <v>63580.5</v>
      </c>
    </row>
    <row r="317" spans="1:5">
      <c r="A317" s="50" t="s">
        <v>131</v>
      </c>
      <c r="B317" s="34" t="s">
        <v>260</v>
      </c>
      <c r="C317" s="34"/>
      <c r="D317" s="34"/>
      <c r="E317" s="35">
        <v>5221.8</v>
      </c>
    </row>
    <row r="318" spans="1:5">
      <c r="A318" s="50" t="s">
        <v>235</v>
      </c>
      <c r="B318" s="34" t="s">
        <v>260</v>
      </c>
      <c r="C318" s="34" t="s">
        <v>236</v>
      </c>
      <c r="D318" s="34"/>
      <c r="E318" s="35">
        <v>5221.8</v>
      </c>
    </row>
    <row r="319" spans="1:5">
      <c r="A319" s="50" t="s">
        <v>83</v>
      </c>
      <c r="B319" s="34" t="s">
        <v>260</v>
      </c>
      <c r="C319" s="34" t="s">
        <v>236</v>
      </c>
      <c r="D319" s="34" t="s">
        <v>84</v>
      </c>
      <c r="E319" s="35">
        <v>5221.8</v>
      </c>
    </row>
    <row r="320" spans="1:5">
      <c r="A320" s="36" t="s">
        <v>105</v>
      </c>
      <c r="B320" s="37" t="s">
        <v>260</v>
      </c>
      <c r="C320" s="37" t="s">
        <v>236</v>
      </c>
      <c r="D320" s="37" t="s">
        <v>86</v>
      </c>
      <c r="E320" s="38">
        <v>5221.8</v>
      </c>
    </row>
    <row r="321" spans="1:5">
      <c r="A321" s="50" t="s">
        <v>120</v>
      </c>
      <c r="B321" s="34" t="s">
        <v>261</v>
      </c>
      <c r="C321" s="34"/>
      <c r="D321" s="34"/>
      <c r="E321" s="35">
        <v>461.7</v>
      </c>
    </row>
    <row r="322" spans="1:5">
      <c r="A322" s="50" t="s">
        <v>235</v>
      </c>
      <c r="B322" s="34" t="s">
        <v>261</v>
      </c>
      <c r="C322" s="34" t="s">
        <v>236</v>
      </c>
      <c r="D322" s="34"/>
      <c r="E322" s="35">
        <v>461.7</v>
      </c>
    </row>
    <row r="323" spans="1:5">
      <c r="A323" s="50" t="s">
        <v>83</v>
      </c>
      <c r="B323" s="34" t="s">
        <v>261</v>
      </c>
      <c r="C323" s="34" t="s">
        <v>236</v>
      </c>
      <c r="D323" s="34" t="s">
        <v>84</v>
      </c>
      <c r="E323" s="35">
        <v>461.7</v>
      </c>
    </row>
    <row r="324" spans="1:5">
      <c r="A324" s="36" t="s">
        <v>105</v>
      </c>
      <c r="B324" s="37" t="s">
        <v>261</v>
      </c>
      <c r="C324" s="37" t="s">
        <v>236</v>
      </c>
      <c r="D324" s="37" t="s">
        <v>86</v>
      </c>
      <c r="E324" s="38">
        <v>461.7</v>
      </c>
    </row>
    <row r="325" spans="1:5">
      <c r="A325" s="50" t="s">
        <v>134</v>
      </c>
      <c r="B325" s="34" t="s">
        <v>262</v>
      </c>
      <c r="C325" s="34"/>
      <c r="D325" s="34"/>
      <c r="E325" s="35">
        <v>700</v>
      </c>
    </row>
    <row r="326" spans="1:5">
      <c r="A326" s="50" t="s">
        <v>235</v>
      </c>
      <c r="B326" s="34" t="s">
        <v>262</v>
      </c>
      <c r="C326" s="34" t="s">
        <v>236</v>
      </c>
      <c r="D326" s="34"/>
      <c r="E326" s="35">
        <v>700</v>
      </c>
    </row>
    <row r="327" spans="1:5">
      <c r="A327" s="50" t="s">
        <v>83</v>
      </c>
      <c r="B327" s="34" t="s">
        <v>262</v>
      </c>
      <c r="C327" s="34" t="s">
        <v>236</v>
      </c>
      <c r="D327" s="34" t="s">
        <v>84</v>
      </c>
      <c r="E327" s="35">
        <v>700</v>
      </c>
    </row>
    <row r="328" spans="1:5">
      <c r="A328" s="36" t="s">
        <v>105</v>
      </c>
      <c r="B328" s="37" t="s">
        <v>262</v>
      </c>
      <c r="C328" s="37" t="s">
        <v>236</v>
      </c>
      <c r="D328" s="37" t="s">
        <v>86</v>
      </c>
      <c r="E328" s="38">
        <v>700</v>
      </c>
    </row>
    <row r="329" spans="1:5" ht="25.5">
      <c r="A329" s="50" t="s">
        <v>141</v>
      </c>
      <c r="B329" s="34" t="s">
        <v>263</v>
      </c>
      <c r="C329" s="34"/>
      <c r="D329" s="34"/>
      <c r="E329" s="35">
        <v>638.60000000000014</v>
      </c>
    </row>
    <row r="330" spans="1:5">
      <c r="A330" s="50" t="s">
        <v>235</v>
      </c>
      <c r="B330" s="34" t="s">
        <v>263</v>
      </c>
      <c r="C330" s="34" t="s">
        <v>236</v>
      </c>
      <c r="D330" s="34"/>
      <c r="E330" s="35">
        <v>638.60000000000014</v>
      </c>
    </row>
    <row r="331" spans="1:5">
      <c r="A331" s="50" t="s">
        <v>83</v>
      </c>
      <c r="B331" s="34" t="s">
        <v>263</v>
      </c>
      <c r="C331" s="34" t="s">
        <v>236</v>
      </c>
      <c r="D331" s="34" t="s">
        <v>84</v>
      </c>
      <c r="E331" s="35">
        <v>638.60000000000014</v>
      </c>
    </row>
    <row r="332" spans="1:5">
      <c r="A332" s="36" t="s">
        <v>105</v>
      </c>
      <c r="B332" s="37" t="s">
        <v>263</v>
      </c>
      <c r="C332" s="37" t="s">
        <v>236</v>
      </c>
      <c r="D332" s="37" t="s">
        <v>86</v>
      </c>
      <c r="E332" s="38">
        <v>638.60000000000014</v>
      </c>
    </row>
    <row r="333" spans="1:5" ht="25.5">
      <c r="A333" s="50" t="s">
        <v>250</v>
      </c>
      <c r="B333" s="34" t="s">
        <v>264</v>
      </c>
      <c r="C333" s="34"/>
      <c r="D333" s="34"/>
      <c r="E333" s="35">
        <v>5232</v>
      </c>
    </row>
    <row r="334" spans="1:5">
      <c r="A334" s="50" t="s">
        <v>265</v>
      </c>
      <c r="B334" s="34" t="s">
        <v>266</v>
      </c>
      <c r="C334" s="34"/>
      <c r="D334" s="34"/>
      <c r="E334" s="35">
        <v>200</v>
      </c>
    </row>
    <row r="335" spans="1:5">
      <c r="A335" s="50" t="s">
        <v>235</v>
      </c>
      <c r="B335" s="34" t="s">
        <v>266</v>
      </c>
      <c r="C335" s="34" t="s">
        <v>236</v>
      </c>
      <c r="D335" s="34"/>
      <c r="E335" s="35">
        <v>200</v>
      </c>
    </row>
    <row r="336" spans="1:5">
      <c r="A336" s="50" t="s">
        <v>83</v>
      </c>
      <c r="B336" s="34" t="s">
        <v>266</v>
      </c>
      <c r="C336" s="34" t="s">
        <v>236</v>
      </c>
      <c r="D336" s="34" t="s">
        <v>84</v>
      </c>
      <c r="E336" s="35">
        <v>200</v>
      </c>
    </row>
    <row r="337" spans="1:5">
      <c r="A337" s="36" t="s">
        <v>105</v>
      </c>
      <c r="B337" s="37" t="s">
        <v>266</v>
      </c>
      <c r="C337" s="37" t="s">
        <v>236</v>
      </c>
      <c r="D337" s="37" t="s">
        <v>86</v>
      </c>
      <c r="E337" s="38">
        <v>200</v>
      </c>
    </row>
    <row r="338" spans="1:5">
      <c r="A338" s="50" t="s">
        <v>267</v>
      </c>
      <c r="B338" s="34" t="s">
        <v>268</v>
      </c>
      <c r="C338" s="34"/>
      <c r="D338" s="34"/>
      <c r="E338" s="35">
        <v>4655</v>
      </c>
    </row>
    <row r="339" spans="1:5">
      <c r="A339" s="50" t="s">
        <v>235</v>
      </c>
      <c r="B339" s="34" t="s">
        <v>268</v>
      </c>
      <c r="C339" s="34" t="s">
        <v>236</v>
      </c>
      <c r="D339" s="34"/>
      <c r="E339" s="35">
        <v>4655</v>
      </c>
    </row>
    <row r="340" spans="1:5">
      <c r="A340" s="50" t="s">
        <v>83</v>
      </c>
      <c r="B340" s="34" t="s">
        <v>268</v>
      </c>
      <c r="C340" s="34" t="s">
        <v>236</v>
      </c>
      <c r="D340" s="34" t="s">
        <v>84</v>
      </c>
      <c r="E340" s="35">
        <v>4655</v>
      </c>
    </row>
    <row r="341" spans="1:5">
      <c r="A341" s="36" t="s">
        <v>105</v>
      </c>
      <c r="B341" s="37" t="s">
        <v>268</v>
      </c>
      <c r="C341" s="37" t="s">
        <v>236</v>
      </c>
      <c r="D341" s="37" t="s">
        <v>86</v>
      </c>
      <c r="E341" s="38">
        <v>4655</v>
      </c>
    </row>
    <row r="342" spans="1:5" ht="25.5">
      <c r="A342" s="50" t="s">
        <v>269</v>
      </c>
      <c r="B342" s="34" t="s">
        <v>270</v>
      </c>
      <c r="C342" s="34"/>
      <c r="D342" s="34"/>
      <c r="E342" s="35">
        <v>377</v>
      </c>
    </row>
    <row r="343" spans="1:5">
      <c r="A343" s="50" t="s">
        <v>235</v>
      </c>
      <c r="B343" s="34" t="s">
        <v>270</v>
      </c>
      <c r="C343" s="34" t="s">
        <v>236</v>
      </c>
      <c r="D343" s="34"/>
      <c r="E343" s="35">
        <v>377</v>
      </c>
    </row>
    <row r="344" spans="1:5">
      <c r="A344" s="50" t="s">
        <v>83</v>
      </c>
      <c r="B344" s="34" t="s">
        <v>270</v>
      </c>
      <c r="C344" s="34" t="s">
        <v>236</v>
      </c>
      <c r="D344" s="34" t="s">
        <v>84</v>
      </c>
      <c r="E344" s="35">
        <v>377</v>
      </c>
    </row>
    <row r="345" spans="1:5">
      <c r="A345" s="36" t="s">
        <v>105</v>
      </c>
      <c r="B345" s="37" t="s">
        <v>270</v>
      </c>
      <c r="C345" s="37" t="s">
        <v>236</v>
      </c>
      <c r="D345" s="37" t="s">
        <v>86</v>
      </c>
      <c r="E345" s="38">
        <v>377</v>
      </c>
    </row>
    <row r="346" spans="1:5">
      <c r="A346" s="50" t="s">
        <v>169</v>
      </c>
      <c r="B346" s="34" t="s">
        <v>271</v>
      </c>
      <c r="C346" s="34"/>
      <c r="D346" s="34"/>
      <c r="E346" s="35">
        <v>15699.2</v>
      </c>
    </row>
    <row r="347" spans="1:5" ht="38.25">
      <c r="A347" s="50" t="s">
        <v>171</v>
      </c>
      <c r="B347" s="34" t="s">
        <v>272</v>
      </c>
      <c r="C347" s="34"/>
      <c r="D347" s="34"/>
      <c r="E347" s="35">
        <v>15699.2</v>
      </c>
    </row>
    <row r="348" spans="1:5">
      <c r="A348" s="50" t="s">
        <v>235</v>
      </c>
      <c r="B348" s="34" t="s">
        <v>272</v>
      </c>
      <c r="C348" s="34" t="s">
        <v>236</v>
      </c>
      <c r="D348" s="34"/>
      <c r="E348" s="35">
        <v>15699.2</v>
      </c>
    </row>
    <row r="349" spans="1:5">
      <c r="A349" s="50" t="s">
        <v>83</v>
      </c>
      <c r="B349" s="34" t="s">
        <v>272</v>
      </c>
      <c r="C349" s="34" t="s">
        <v>236</v>
      </c>
      <c r="D349" s="34" t="s">
        <v>84</v>
      </c>
      <c r="E349" s="35">
        <v>15699.2</v>
      </c>
    </row>
    <row r="350" spans="1:5">
      <c r="A350" s="36" t="s">
        <v>105</v>
      </c>
      <c r="B350" s="37" t="s">
        <v>272</v>
      </c>
      <c r="C350" s="37" t="s">
        <v>236</v>
      </c>
      <c r="D350" s="37" t="s">
        <v>86</v>
      </c>
      <c r="E350" s="38">
        <v>15699.2</v>
      </c>
    </row>
    <row r="351" spans="1:5" ht="25.5">
      <c r="A351" s="50" t="s">
        <v>273</v>
      </c>
      <c r="B351" s="34" t="s">
        <v>274</v>
      </c>
      <c r="C351" s="34"/>
      <c r="D351" s="34"/>
      <c r="E351" s="35">
        <v>2276.2999999999997</v>
      </c>
    </row>
    <row r="352" spans="1:5">
      <c r="A352" s="50" t="s">
        <v>136</v>
      </c>
      <c r="B352" s="34" t="s">
        <v>275</v>
      </c>
      <c r="C352" s="34"/>
      <c r="D352" s="34"/>
      <c r="E352" s="35">
        <v>2276.2999999999997</v>
      </c>
    </row>
    <row r="353" spans="1:5" ht="25.5">
      <c r="A353" s="50" t="s">
        <v>141</v>
      </c>
      <c r="B353" s="34" t="s">
        <v>276</v>
      </c>
      <c r="C353" s="34"/>
      <c r="D353" s="34"/>
      <c r="E353" s="35">
        <v>2276.2999999999997</v>
      </c>
    </row>
    <row r="354" spans="1:5" ht="25.5">
      <c r="A354" s="50" t="s">
        <v>117</v>
      </c>
      <c r="B354" s="34" t="s">
        <v>276</v>
      </c>
      <c r="C354" s="34" t="s">
        <v>118</v>
      </c>
      <c r="D354" s="34"/>
      <c r="E354" s="35">
        <v>50.000000000000014</v>
      </c>
    </row>
    <row r="355" spans="1:5">
      <c r="A355" s="50" t="s">
        <v>83</v>
      </c>
      <c r="B355" s="34" t="s">
        <v>276</v>
      </c>
      <c r="C355" s="34" t="s">
        <v>118</v>
      </c>
      <c r="D355" s="34" t="s">
        <v>84</v>
      </c>
      <c r="E355" s="35">
        <v>50.000000000000014</v>
      </c>
    </row>
    <row r="356" spans="1:5">
      <c r="A356" s="36" t="s">
        <v>87</v>
      </c>
      <c r="B356" s="37" t="s">
        <v>276</v>
      </c>
      <c r="C356" s="37" t="s">
        <v>118</v>
      </c>
      <c r="D356" s="37" t="s">
        <v>88</v>
      </c>
      <c r="E356" s="38">
        <v>50.000000000000014</v>
      </c>
    </row>
    <row r="357" spans="1:5">
      <c r="A357" s="50" t="s">
        <v>122</v>
      </c>
      <c r="B357" s="34" t="s">
        <v>276</v>
      </c>
      <c r="C357" s="34" t="s">
        <v>123</v>
      </c>
      <c r="D357" s="34"/>
      <c r="E357" s="35">
        <v>2226.2999999999997</v>
      </c>
    </row>
    <row r="358" spans="1:5">
      <c r="A358" s="50" t="s">
        <v>83</v>
      </c>
      <c r="B358" s="34" t="s">
        <v>276</v>
      </c>
      <c r="C358" s="34" t="s">
        <v>123</v>
      </c>
      <c r="D358" s="34" t="s">
        <v>84</v>
      </c>
      <c r="E358" s="35">
        <v>2226.2999999999997</v>
      </c>
    </row>
    <row r="359" spans="1:5">
      <c r="A359" s="36" t="s">
        <v>87</v>
      </c>
      <c r="B359" s="37" t="s">
        <v>276</v>
      </c>
      <c r="C359" s="37" t="s">
        <v>123</v>
      </c>
      <c r="D359" s="37" t="s">
        <v>88</v>
      </c>
      <c r="E359" s="38">
        <v>2226.2999999999997</v>
      </c>
    </row>
    <row r="360" spans="1:5">
      <c r="A360" s="50" t="s">
        <v>277</v>
      </c>
      <c r="B360" s="34" t="s">
        <v>278</v>
      </c>
      <c r="C360" s="34"/>
      <c r="D360" s="34"/>
      <c r="E360" s="35">
        <v>2123623.6</v>
      </c>
    </row>
    <row r="361" spans="1:5">
      <c r="A361" s="50" t="s">
        <v>279</v>
      </c>
      <c r="B361" s="34" t="s">
        <v>280</v>
      </c>
      <c r="C361" s="34"/>
      <c r="D361" s="34"/>
      <c r="E361" s="35">
        <v>683815.9</v>
      </c>
    </row>
    <row r="362" spans="1:5">
      <c r="A362" s="50" t="s">
        <v>126</v>
      </c>
      <c r="B362" s="34" t="s">
        <v>281</v>
      </c>
      <c r="C362" s="34"/>
      <c r="D362" s="34"/>
      <c r="E362" s="35">
        <v>100264</v>
      </c>
    </row>
    <row r="363" spans="1:5">
      <c r="A363" s="50" t="s">
        <v>115</v>
      </c>
      <c r="B363" s="34" t="s">
        <v>282</v>
      </c>
      <c r="C363" s="34"/>
      <c r="D363" s="34"/>
      <c r="E363" s="35">
        <v>3967.4</v>
      </c>
    </row>
    <row r="364" spans="1:5" ht="25.5">
      <c r="A364" s="50" t="s">
        <v>117</v>
      </c>
      <c r="B364" s="34" t="s">
        <v>282</v>
      </c>
      <c r="C364" s="34" t="s">
        <v>118</v>
      </c>
      <c r="D364" s="34"/>
      <c r="E364" s="35">
        <v>3886.4</v>
      </c>
    </row>
    <row r="365" spans="1:5">
      <c r="A365" s="50" t="s">
        <v>53</v>
      </c>
      <c r="B365" s="34" t="s">
        <v>282</v>
      </c>
      <c r="C365" s="34" t="s">
        <v>118</v>
      </c>
      <c r="D365" s="34" t="s">
        <v>54</v>
      </c>
      <c r="E365" s="35">
        <v>3886.4</v>
      </c>
    </row>
    <row r="366" spans="1:5">
      <c r="A366" s="36" t="s">
        <v>55</v>
      </c>
      <c r="B366" s="37" t="s">
        <v>282</v>
      </c>
      <c r="C366" s="37" t="s">
        <v>118</v>
      </c>
      <c r="D366" s="37" t="s">
        <v>56</v>
      </c>
      <c r="E366" s="38">
        <v>3886.4</v>
      </c>
    </row>
    <row r="367" spans="1:5">
      <c r="A367" s="50" t="s">
        <v>129</v>
      </c>
      <c r="B367" s="34" t="s">
        <v>282</v>
      </c>
      <c r="C367" s="34" t="s">
        <v>130</v>
      </c>
      <c r="D367" s="34"/>
      <c r="E367" s="35">
        <v>81</v>
      </c>
    </row>
    <row r="368" spans="1:5">
      <c r="A368" s="50" t="s">
        <v>53</v>
      </c>
      <c r="B368" s="34" t="s">
        <v>282</v>
      </c>
      <c r="C368" s="34" t="s">
        <v>130</v>
      </c>
      <c r="D368" s="34" t="s">
        <v>54</v>
      </c>
      <c r="E368" s="35">
        <v>81</v>
      </c>
    </row>
    <row r="369" spans="1:5">
      <c r="A369" s="36" t="s">
        <v>55</v>
      </c>
      <c r="B369" s="37" t="s">
        <v>282</v>
      </c>
      <c r="C369" s="37" t="s">
        <v>130</v>
      </c>
      <c r="D369" s="37" t="s">
        <v>56</v>
      </c>
      <c r="E369" s="38">
        <v>81</v>
      </c>
    </row>
    <row r="370" spans="1:5">
      <c r="A370" s="50" t="s">
        <v>131</v>
      </c>
      <c r="B370" s="34" t="s">
        <v>283</v>
      </c>
      <c r="C370" s="34"/>
      <c r="D370" s="34"/>
      <c r="E370" s="35">
        <v>42394.1</v>
      </c>
    </row>
    <row r="371" spans="1:5">
      <c r="A371" s="50" t="s">
        <v>122</v>
      </c>
      <c r="B371" s="34" t="s">
        <v>283</v>
      </c>
      <c r="C371" s="34" t="s">
        <v>123</v>
      </c>
      <c r="D371" s="34"/>
      <c r="E371" s="35">
        <v>42394.1</v>
      </c>
    </row>
    <row r="372" spans="1:5">
      <c r="A372" s="50" t="s">
        <v>53</v>
      </c>
      <c r="B372" s="34" t="s">
        <v>283</v>
      </c>
      <c r="C372" s="34" t="s">
        <v>123</v>
      </c>
      <c r="D372" s="34" t="s">
        <v>54</v>
      </c>
      <c r="E372" s="35">
        <v>42394.1</v>
      </c>
    </row>
    <row r="373" spans="1:5">
      <c r="A373" s="36" t="s">
        <v>55</v>
      </c>
      <c r="B373" s="37" t="s">
        <v>283</v>
      </c>
      <c r="C373" s="37" t="s">
        <v>123</v>
      </c>
      <c r="D373" s="37" t="s">
        <v>56</v>
      </c>
      <c r="E373" s="38">
        <v>42394.1</v>
      </c>
    </row>
    <row r="374" spans="1:5">
      <c r="A374" s="50" t="s">
        <v>120</v>
      </c>
      <c r="B374" s="34" t="s">
        <v>284</v>
      </c>
      <c r="C374" s="34"/>
      <c r="D374" s="34"/>
      <c r="E374" s="35">
        <v>38399.800000000003</v>
      </c>
    </row>
    <row r="375" spans="1:5">
      <c r="A375" s="50" t="s">
        <v>122</v>
      </c>
      <c r="B375" s="34" t="s">
        <v>284</v>
      </c>
      <c r="C375" s="34" t="s">
        <v>123</v>
      </c>
      <c r="D375" s="34"/>
      <c r="E375" s="35">
        <v>38398</v>
      </c>
    </row>
    <row r="376" spans="1:5">
      <c r="A376" s="50" t="s">
        <v>53</v>
      </c>
      <c r="B376" s="34" t="s">
        <v>284</v>
      </c>
      <c r="C376" s="34" t="s">
        <v>123</v>
      </c>
      <c r="D376" s="34" t="s">
        <v>54</v>
      </c>
      <c r="E376" s="35">
        <v>38398</v>
      </c>
    </row>
    <row r="377" spans="1:5">
      <c r="A377" s="36" t="s">
        <v>55</v>
      </c>
      <c r="B377" s="37" t="s">
        <v>284</v>
      </c>
      <c r="C377" s="37" t="s">
        <v>123</v>
      </c>
      <c r="D377" s="37" t="s">
        <v>56</v>
      </c>
      <c r="E377" s="38">
        <v>38398</v>
      </c>
    </row>
    <row r="378" spans="1:5">
      <c r="A378" s="50" t="s">
        <v>124</v>
      </c>
      <c r="B378" s="34" t="s">
        <v>284</v>
      </c>
      <c r="C378" s="34" t="s">
        <v>125</v>
      </c>
      <c r="D378" s="34"/>
      <c r="E378" s="35">
        <v>1.8</v>
      </c>
    </row>
    <row r="379" spans="1:5">
      <c r="A379" s="50" t="s">
        <v>53</v>
      </c>
      <c r="B379" s="34" t="s">
        <v>284</v>
      </c>
      <c r="C379" s="34" t="s">
        <v>125</v>
      </c>
      <c r="D379" s="34" t="s">
        <v>54</v>
      </c>
      <c r="E379" s="35">
        <v>1.8</v>
      </c>
    </row>
    <row r="380" spans="1:5">
      <c r="A380" s="36" t="s">
        <v>55</v>
      </c>
      <c r="B380" s="37" t="s">
        <v>284</v>
      </c>
      <c r="C380" s="37" t="s">
        <v>125</v>
      </c>
      <c r="D380" s="37" t="s">
        <v>56</v>
      </c>
      <c r="E380" s="38">
        <v>1.8</v>
      </c>
    </row>
    <row r="381" spans="1:5">
      <c r="A381" s="50" t="s">
        <v>134</v>
      </c>
      <c r="B381" s="34" t="s">
        <v>285</v>
      </c>
      <c r="C381" s="34"/>
      <c r="D381" s="34"/>
      <c r="E381" s="35">
        <v>4592.5000000000009</v>
      </c>
    </row>
    <row r="382" spans="1:5">
      <c r="A382" s="50" t="s">
        <v>122</v>
      </c>
      <c r="B382" s="34" t="s">
        <v>285</v>
      </c>
      <c r="C382" s="34" t="s">
        <v>123</v>
      </c>
      <c r="D382" s="34"/>
      <c r="E382" s="35">
        <v>4592.5000000000009</v>
      </c>
    </row>
    <row r="383" spans="1:5">
      <c r="A383" s="50" t="s">
        <v>53</v>
      </c>
      <c r="B383" s="34" t="s">
        <v>285</v>
      </c>
      <c r="C383" s="34" t="s">
        <v>123</v>
      </c>
      <c r="D383" s="34" t="s">
        <v>54</v>
      </c>
      <c r="E383" s="35">
        <v>4592.5000000000009</v>
      </c>
    </row>
    <row r="384" spans="1:5">
      <c r="A384" s="36" t="s">
        <v>55</v>
      </c>
      <c r="B384" s="37" t="s">
        <v>285</v>
      </c>
      <c r="C384" s="37" t="s">
        <v>123</v>
      </c>
      <c r="D384" s="37" t="s">
        <v>56</v>
      </c>
      <c r="E384" s="38">
        <v>4592.5000000000009</v>
      </c>
    </row>
    <row r="385" spans="1:5" ht="25.5">
      <c r="A385" s="50" t="s">
        <v>141</v>
      </c>
      <c r="B385" s="34" t="s">
        <v>286</v>
      </c>
      <c r="C385" s="34"/>
      <c r="D385" s="34"/>
      <c r="E385" s="35">
        <v>25</v>
      </c>
    </row>
    <row r="386" spans="1:5">
      <c r="A386" s="50" t="s">
        <v>122</v>
      </c>
      <c r="B386" s="34" t="s">
        <v>286</v>
      </c>
      <c r="C386" s="34" t="s">
        <v>123</v>
      </c>
      <c r="D386" s="34"/>
      <c r="E386" s="35">
        <v>25</v>
      </c>
    </row>
    <row r="387" spans="1:5">
      <c r="A387" s="50" t="s">
        <v>53</v>
      </c>
      <c r="B387" s="34" t="s">
        <v>286</v>
      </c>
      <c r="C387" s="34" t="s">
        <v>123</v>
      </c>
      <c r="D387" s="34" t="s">
        <v>54</v>
      </c>
      <c r="E387" s="35">
        <v>25</v>
      </c>
    </row>
    <row r="388" spans="1:5">
      <c r="A388" s="36" t="s">
        <v>55</v>
      </c>
      <c r="B388" s="37" t="s">
        <v>286</v>
      </c>
      <c r="C388" s="37" t="s">
        <v>123</v>
      </c>
      <c r="D388" s="37" t="s">
        <v>56</v>
      </c>
      <c r="E388" s="38">
        <v>25</v>
      </c>
    </row>
    <row r="389" spans="1:5">
      <c r="A389" s="50" t="s">
        <v>143</v>
      </c>
      <c r="B389" s="34" t="s">
        <v>287</v>
      </c>
      <c r="C389" s="34"/>
      <c r="D389" s="34"/>
      <c r="E389" s="35">
        <v>115.2</v>
      </c>
    </row>
    <row r="390" spans="1:5">
      <c r="A390" s="50" t="s">
        <v>124</v>
      </c>
      <c r="B390" s="34" t="s">
        <v>287</v>
      </c>
      <c r="C390" s="34" t="s">
        <v>125</v>
      </c>
      <c r="D390" s="34"/>
      <c r="E390" s="35">
        <v>115.2</v>
      </c>
    </row>
    <row r="391" spans="1:5">
      <c r="A391" s="50" t="s">
        <v>53</v>
      </c>
      <c r="B391" s="34" t="s">
        <v>287</v>
      </c>
      <c r="C391" s="34" t="s">
        <v>125</v>
      </c>
      <c r="D391" s="34" t="s">
        <v>54</v>
      </c>
      <c r="E391" s="35">
        <v>115.2</v>
      </c>
    </row>
    <row r="392" spans="1:5">
      <c r="A392" s="36" t="s">
        <v>55</v>
      </c>
      <c r="B392" s="37" t="s">
        <v>287</v>
      </c>
      <c r="C392" s="37" t="s">
        <v>125</v>
      </c>
      <c r="D392" s="37" t="s">
        <v>56</v>
      </c>
      <c r="E392" s="38">
        <v>115.2</v>
      </c>
    </row>
    <row r="393" spans="1:5" ht="25.5">
      <c r="A393" s="50" t="s">
        <v>250</v>
      </c>
      <c r="B393" s="34" t="s">
        <v>288</v>
      </c>
      <c r="C393" s="34"/>
      <c r="D393" s="34"/>
      <c r="E393" s="35">
        <v>10770</v>
      </c>
    </row>
    <row r="394" spans="1:5">
      <c r="A394" s="50" t="s">
        <v>265</v>
      </c>
      <c r="B394" s="34" t="s">
        <v>289</v>
      </c>
      <c r="C394" s="34"/>
      <c r="D394" s="34"/>
      <c r="E394" s="35">
        <v>10770</v>
      </c>
    </row>
    <row r="395" spans="1:5">
      <c r="A395" s="50" t="s">
        <v>122</v>
      </c>
      <c r="B395" s="34" t="s">
        <v>289</v>
      </c>
      <c r="C395" s="34" t="s">
        <v>123</v>
      </c>
      <c r="D395" s="34"/>
      <c r="E395" s="35">
        <v>10770</v>
      </c>
    </row>
    <row r="396" spans="1:5">
      <c r="A396" s="50" t="s">
        <v>53</v>
      </c>
      <c r="B396" s="34" t="s">
        <v>289</v>
      </c>
      <c r="C396" s="34" t="s">
        <v>123</v>
      </c>
      <c r="D396" s="34" t="s">
        <v>54</v>
      </c>
      <c r="E396" s="35">
        <v>10770</v>
      </c>
    </row>
    <row r="397" spans="1:5">
      <c r="A397" s="36" t="s">
        <v>55</v>
      </c>
      <c r="B397" s="37" t="s">
        <v>289</v>
      </c>
      <c r="C397" s="37" t="s">
        <v>123</v>
      </c>
      <c r="D397" s="37" t="s">
        <v>56</v>
      </c>
      <c r="E397" s="38">
        <v>10770</v>
      </c>
    </row>
    <row r="398" spans="1:5">
      <c r="A398" s="50" t="s">
        <v>151</v>
      </c>
      <c r="B398" s="34" t="s">
        <v>290</v>
      </c>
      <c r="C398" s="34"/>
      <c r="D398" s="34"/>
      <c r="E398" s="35">
        <v>583551.9</v>
      </c>
    </row>
    <row r="399" spans="1:5" ht="25.5">
      <c r="A399" s="50" t="s">
        <v>291</v>
      </c>
      <c r="B399" s="34" t="s">
        <v>292</v>
      </c>
      <c r="C399" s="34"/>
      <c r="D399" s="34"/>
      <c r="E399" s="35">
        <v>583551.9</v>
      </c>
    </row>
    <row r="400" spans="1:5" ht="25.5">
      <c r="A400" s="50" t="s">
        <v>117</v>
      </c>
      <c r="B400" s="34" t="s">
        <v>292</v>
      </c>
      <c r="C400" s="34" t="s">
        <v>118</v>
      </c>
      <c r="D400" s="34"/>
      <c r="E400" s="35">
        <v>577843.9</v>
      </c>
    </row>
    <row r="401" spans="1:5">
      <c r="A401" s="50" t="s">
        <v>53</v>
      </c>
      <c r="B401" s="34" t="s">
        <v>292</v>
      </c>
      <c r="C401" s="34" t="s">
        <v>118</v>
      </c>
      <c r="D401" s="34" t="s">
        <v>54</v>
      </c>
      <c r="E401" s="35">
        <v>577843.9</v>
      </c>
    </row>
    <row r="402" spans="1:5">
      <c r="A402" s="36" t="s">
        <v>55</v>
      </c>
      <c r="B402" s="37" t="s">
        <v>292</v>
      </c>
      <c r="C402" s="37" t="s">
        <v>118</v>
      </c>
      <c r="D402" s="37" t="s">
        <v>56</v>
      </c>
      <c r="E402" s="38">
        <v>577843.9</v>
      </c>
    </row>
    <row r="403" spans="1:5">
      <c r="A403" s="50" t="s">
        <v>122</v>
      </c>
      <c r="B403" s="34" t="s">
        <v>292</v>
      </c>
      <c r="C403" s="34" t="s">
        <v>123</v>
      </c>
      <c r="D403" s="34"/>
      <c r="E403" s="35">
        <v>5708</v>
      </c>
    </row>
    <row r="404" spans="1:5">
      <c r="A404" s="50" t="s">
        <v>53</v>
      </c>
      <c r="B404" s="34" t="s">
        <v>292</v>
      </c>
      <c r="C404" s="34" t="s">
        <v>123</v>
      </c>
      <c r="D404" s="34" t="s">
        <v>54</v>
      </c>
      <c r="E404" s="35">
        <v>5708</v>
      </c>
    </row>
    <row r="405" spans="1:5">
      <c r="A405" s="36" t="s">
        <v>55</v>
      </c>
      <c r="B405" s="37" t="s">
        <v>292</v>
      </c>
      <c r="C405" s="37" t="s">
        <v>123</v>
      </c>
      <c r="D405" s="37" t="s">
        <v>56</v>
      </c>
      <c r="E405" s="38">
        <v>3890</v>
      </c>
    </row>
    <row r="406" spans="1:5" s="53" customFormat="1">
      <c r="A406" s="36" t="s">
        <v>61</v>
      </c>
      <c r="B406" s="37" t="s">
        <v>292</v>
      </c>
      <c r="C406" s="37" t="s">
        <v>123</v>
      </c>
      <c r="D406" s="37" t="s">
        <v>62</v>
      </c>
      <c r="E406" s="38">
        <v>1818</v>
      </c>
    </row>
    <row r="407" spans="1:5">
      <c r="A407" s="50" t="s">
        <v>293</v>
      </c>
      <c r="B407" s="34" t="s">
        <v>294</v>
      </c>
      <c r="C407" s="34"/>
      <c r="D407" s="34"/>
      <c r="E407" s="35">
        <v>1206887.8</v>
      </c>
    </row>
    <row r="408" spans="1:5">
      <c r="A408" s="50" t="s">
        <v>126</v>
      </c>
      <c r="B408" s="34" t="s">
        <v>295</v>
      </c>
      <c r="C408" s="34"/>
      <c r="D408" s="34"/>
      <c r="E408" s="35">
        <v>198254.80000000002</v>
      </c>
    </row>
    <row r="409" spans="1:5">
      <c r="A409" s="50" t="s">
        <v>115</v>
      </c>
      <c r="B409" s="34" t="s">
        <v>296</v>
      </c>
      <c r="C409" s="34"/>
      <c r="D409" s="34"/>
      <c r="E409" s="35">
        <v>9202.7000000000007</v>
      </c>
    </row>
    <row r="410" spans="1:5" ht="25.5">
      <c r="A410" s="50" t="s">
        <v>117</v>
      </c>
      <c r="B410" s="34" t="s">
        <v>296</v>
      </c>
      <c r="C410" s="34" t="s">
        <v>118</v>
      </c>
      <c r="D410" s="34"/>
      <c r="E410" s="35">
        <v>9202.7000000000007</v>
      </c>
    </row>
    <row r="411" spans="1:5">
      <c r="A411" s="50" t="s">
        <v>53</v>
      </c>
      <c r="B411" s="34" t="s">
        <v>296</v>
      </c>
      <c r="C411" s="34" t="s">
        <v>118</v>
      </c>
      <c r="D411" s="34" t="s">
        <v>54</v>
      </c>
      <c r="E411" s="35">
        <v>9202.7000000000007</v>
      </c>
    </row>
    <row r="412" spans="1:5">
      <c r="A412" s="36" t="s">
        <v>57</v>
      </c>
      <c r="B412" s="37" t="s">
        <v>296</v>
      </c>
      <c r="C412" s="37" t="s">
        <v>118</v>
      </c>
      <c r="D412" s="37" t="s">
        <v>58</v>
      </c>
      <c r="E412" s="38">
        <v>9202.7000000000007</v>
      </c>
    </row>
    <row r="413" spans="1:5">
      <c r="A413" s="50" t="s">
        <v>131</v>
      </c>
      <c r="B413" s="34" t="s">
        <v>297</v>
      </c>
      <c r="C413" s="34"/>
      <c r="D413" s="34"/>
      <c r="E413" s="35">
        <v>82452.300000000017</v>
      </c>
    </row>
    <row r="414" spans="1:5">
      <c r="A414" s="50" t="s">
        <v>122</v>
      </c>
      <c r="B414" s="34" t="s">
        <v>297</v>
      </c>
      <c r="C414" s="34" t="s">
        <v>123</v>
      </c>
      <c r="D414" s="34"/>
      <c r="E414" s="35">
        <v>82452.300000000017</v>
      </c>
    </row>
    <row r="415" spans="1:5">
      <c r="A415" s="50" t="s">
        <v>53</v>
      </c>
      <c r="B415" s="34" t="s">
        <v>297</v>
      </c>
      <c r="C415" s="34" t="s">
        <v>123</v>
      </c>
      <c r="D415" s="34" t="s">
        <v>54</v>
      </c>
      <c r="E415" s="35">
        <v>82452.300000000017</v>
      </c>
    </row>
    <row r="416" spans="1:5">
      <c r="A416" s="36" t="s">
        <v>57</v>
      </c>
      <c r="B416" s="37" t="s">
        <v>297</v>
      </c>
      <c r="C416" s="37" t="s">
        <v>123</v>
      </c>
      <c r="D416" s="37" t="s">
        <v>58</v>
      </c>
      <c r="E416" s="38">
        <v>82452.300000000017</v>
      </c>
    </row>
    <row r="417" spans="1:5">
      <c r="A417" s="50" t="s">
        <v>120</v>
      </c>
      <c r="B417" s="34" t="s">
        <v>298</v>
      </c>
      <c r="C417" s="34"/>
      <c r="D417" s="34"/>
      <c r="E417" s="35">
        <v>29023.799999999996</v>
      </c>
    </row>
    <row r="418" spans="1:5">
      <c r="A418" s="50" t="s">
        <v>122</v>
      </c>
      <c r="B418" s="34" t="s">
        <v>298</v>
      </c>
      <c r="C418" s="34" t="s">
        <v>123</v>
      </c>
      <c r="D418" s="34"/>
      <c r="E418" s="35">
        <v>28892.999999999996</v>
      </c>
    </row>
    <row r="419" spans="1:5">
      <c r="A419" s="50" t="s">
        <v>53</v>
      </c>
      <c r="B419" s="34" t="s">
        <v>298</v>
      </c>
      <c r="C419" s="34" t="s">
        <v>123</v>
      </c>
      <c r="D419" s="34" t="s">
        <v>54</v>
      </c>
      <c r="E419" s="35">
        <v>28892.999999999996</v>
      </c>
    </row>
    <row r="420" spans="1:5">
      <c r="A420" s="36" t="s">
        <v>57</v>
      </c>
      <c r="B420" s="37" t="s">
        <v>298</v>
      </c>
      <c r="C420" s="37" t="s">
        <v>123</v>
      </c>
      <c r="D420" s="37" t="s">
        <v>58</v>
      </c>
      <c r="E420" s="38">
        <v>28892.999999999996</v>
      </c>
    </row>
    <row r="421" spans="1:5">
      <c r="A421" s="50" t="s">
        <v>124</v>
      </c>
      <c r="B421" s="34" t="s">
        <v>298</v>
      </c>
      <c r="C421" s="34" t="s">
        <v>125</v>
      </c>
      <c r="D421" s="34"/>
      <c r="E421" s="35">
        <v>130.79999999999998</v>
      </c>
    </row>
    <row r="422" spans="1:5" s="45" customFormat="1">
      <c r="A422" s="50" t="s">
        <v>53</v>
      </c>
      <c r="B422" s="34" t="s">
        <v>298</v>
      </c>
      <c r="C422" s="34" t="s">
        <v>125</v>
      </c>
      <c r="D422" s="34" t="s">
        <v>54</v>
      </c>
      <c r="E422" s="35">
        <v>130.79999999999998</v>
      </c>
    </row>
    <row r="423" spans="1:5" s="45" customFormat="1">
      <c r="A423" s="36" t="s">
        <v>57</v>
      </c>
      <c r="B423" s="37" t="s">
        <v>298</v>
      </c>
      <c r="C423" s="37" t="s">
        <v>125</v>
      </c>
      <c r="D423" s="37" t="s">
        <v>58</v>
      </c>
      <c r="E423" s="38">
        <v>130.79999999999998</v>
      </c>
    </row>
    <row r="424" spans="1:5" s="45" customFormat="1">
      <c r="A424" s="50" t="s">
        <v>134</v>
      </c>
      <c r="B424" s="34" t="s">
        <v>299</v>
      </c>
      <c r="C424" s="34"/>
      <c r="D424" s="34"/>
      <c r="E424" s="35">
        <v>23509.9</v>
      </c>
    </row>
    <row r="425" spans="1:5" s="45" customFormat="1">
      <c r="A425" s="50" t="s">
        <v>122</v>
      </c>
      <c r="B425" s="34" t="s">
        <v>299</v>
      </c>
      <c r="C425" s="34" t="s">
        <v>123</v>
      </c>
      <c r="D425" s="34"/>
      <c r="E425" s="35">
        <v>23509.9</v>
      </c>
    </row>
    <row r="426" spans="1:5" s="45" customFormat="1">
      <c r="A426" s="50" t="s">
        <v>53</v>
      </c>
      <c r="B426" s="34" t="s">
        <v>299</v>
      </c>
      <c r="C426" s="34" t="s">
        <v>123</v>
      </c>
      <c r="D426" s="34" t="s">
        <v>54</v>
      </c>
      <c r="E426" s="35">
        <v>23509.9</v>
      </c>
    </row>
    <row r="427" spans="1:5" s="45" customFormat="1">
      <c r="A427" s="36" t="s">
        <v>57</v>
      </c>
      <c r="B427" s="37" t="s">
        <v>299</v>
      </c>
      <c r="C427" s="37" t="s">
        <v>123</v>
      </c>
      <c r="D427" s="37" t="s">
        <v>58</v>
      </c>
      <c r="E427" s="38">
        <v>23509.9</v>
      </c>
    </row>
    <row r="428" spans="1:5" s="45" customFormat="1" ht="25.5">
      <c r="A428" s="50" t="s">
        <v>141</v>
      </c>
      <c r="B428" s="34" t="s">
        <v>300</v>
      </c>
      <c r="C428" s="34"/>
      <c r="D428" s="34"/>
      <c r="E428" s="35">
        <v>426</v>
      </c>
    </row>
    <row r="429" spans="1:5" s="45" customFormat="1">
      <c r="A429" s="50" t="s">
        <v>122</v>
      </c>
      <c r="B429" s="34" t="s">
        <v>300</v>
      </c>
      <c r="C429" s="34" t="s">
        <v>123</v>
      </c>
      <c r="D429" s="34"/>
      <c r="E429" s="35">
        <v>426</v>
      </c>
    </row>
    <row r="430" spans="1:5" s="45" customFormat="1">
      <c r="A430" s="50" t="s">
        <v>53</v>
      </c>
      <c r="B430" s="34" t="s">
        <v>300</v>
      </c>
      <c r="C430" s="34" t="s">
        <v>123</v>
      </c>
      <c r="D430" s="34" t="s">
        <v>54</v>
      </c>
      <c r="E430" s="35">
        <v>426</v>
      </c>
    </row>
    <row r="431" spans="1:5" s="45" customFormat="1">
      <c r="A431" s="36" t="s">
        <v>57</v>
      </c>
      <c r="B431" s="37" t="s">
        <v>300</v>
      </c>
      <c r="C431" s="37" t="s">
        <v>123</v>
      </c>
      <c r="D431" s="37" t="s">
        <v>58</v>
      </c>
      <c r="E431" s="38">
        <v>426</v>
      </c>
    </row>
    <row r="432" spans="1:5" s="45" customFormat="1">
      <c r="A432" s="50" t="s">
        <v>143</v>
      </c>
      <c r="B432" s="34" t="s">
        <v>301</v>
      </c>
      <c r="C432" s="34"/>
      <c r="D432" s="34"/>
      <c r="E432" s="35">
        <v>203.1</v>
      </c>
    </row>
    <row r="433" spans="1:5" s="45" customFormat="1">
      <c r="A433" s="50" t="s">
        <v>124</v>
      </c>
      <c r="B433" s="34" t="s">
        <v>301</v>
      </c>
      <c r="C433" s="34" t="s">
        <v>125</v>
      </c>
      <c r="D433" s="34"/>
      <c r="E433" s="35">
        <v>203.1</v>
      </c>
    </row>
    <row r="434" spans="1:5" s="45" customFormat="1">
      <c r="A434" s="50" t="s">
        <v>53</v>
      </c>
      <c r="B434" s="34" t="s">
        <v>301</v>
      </c>
      <c r="C434" s="34" t="s">
        <v>125</v>
      </c>
      <c r="D434" s="34" t="s">
        <v>54</v>
      </c>
      <c r="E434" s="35">
        <v>203.1</v>
      </c>
    </row>
    <row r="435" spans="1:5" s="45" customFormat="1">
      <c r="A435" s="36" t="s">
        <v>57</v>
      </c>
      <c r="B435" s="37" t="s">
        <v>301</v>
      </c>
      <c r="C435" s="37" t="s">
        <v>125</v>
      </c>
      <c r="D435" s="37" t="s">
        <v>58</v>
      </c>
      <c r="E435" s="38">
        <v>203.1</v>
      </c>
    </row>
    <row r="436" spans="1:5">
      <c r="A436" s="50" t="s">
        <v>147</v>
      </c>
      <c r="B436" s="34" t="s">
        <v>302</v>
      </c>
      <c r="C436" s="34"/>
      <c r="D436" s="34"/>
      <c r="E436" s="35">
        <v>270</v>
      </c>
    </row>
    <row r="437" spans="1:5">
      <c r="A437" s="50" t="s">
        <v>124</v>
      </c>
      <c r="B437" s="34" t="s">
        <v>302</v>
      </c>
      <c r="C437" s="34" t="s">
        <v>125</v>
      </c>
      <c r="D437" s="34"/>
      <c r="E437" s="35">
        <v>270</v>
      </c>
    </row>
    <row r="438" spans="1:5">
      <c r="A438" s="50" t="s">
        <v>53</v>
      </c>
      <c r="B438" s="34" t="s">
        <v>302</v>
      </c>
      <c r="C438" s="34" t="s">
        <v>125</v>
      </c>
      <c r="D438" s="34" t="s">
        <v>54</v>
      </c>
      <c r="E438" s="35">
        <v>270</v>
      </c>
    </row>
    <row r="439" spans="1:5">
      <c r="A439" s="36" t="s">
        <v>57</v>
      </c>
      <c r="B439" s="37" t="s">
        <v>302</v>
      </c>
      <c r="C439" s="37" t="s">
        <v>125</v>
      </c>
      <c r="D439" s="37" t="s">
        <v>58</v>
      </c>
      <c r="E439" s="38">
        <v>270</v>
      </c>
    </row>
    <row r="440" spans="1:5" ht="38.25">
      <c r="A440" s="52" t="s">
        <v>303</v>
      </c>
      <c r="B440" s="34" t="s">
        <v>304</v>
      </c>
      <c r="C440" s="34"/>
      <c r="D440" s="34"/>
      <c r="E440" s="35">
        <v>33625</v>
      </c>
    </row>
    <row r="441" spans="1:5" ht="25.5">
      <c r="A441" s="50" t="s">
        <v>305</v>
      </c>
      <c r="B441" s="34" t="s">
        <v>306</v>
      </c>
      <c r="C441" s="34"/>
      <c r="D441" s="34"/>
      <c r="E441" s="35">
        <v>33625</v>
      </c>
    </row>
    <row r="442" spans="1:5">
      <c r="A442" s="50" t="s">
        <v>122</v>
      </c>
      <c r="B442" s="34" t="s">
        <v>306</v>
      </c>
      <c r="C442" s="34" t="s">
        <v>123</v>
      </c>
      <c r="D442" s="34"/>
      <c r="E442" s="35">
        <v>33625</v>
      </c>
    </row>
    <row r="443" spans="1:5">
      <c r="A443" s="50" t="s">
        <v>53</v>
      </c>
      <c r="B443" s="34" t="s">
        <v>306</v>
      </c>
      <c r="C443" s="34" t="s">
        <v>123</v>
      </c>
      <c r="D443" s="34" t="s">
        <v>54</v>
      </c>
      <c r="E443" s="35">
        <v>33625</v>
      </c>
    </row>
    <row r="444" spans="1:5">
      <c r="A444" s="36" t="s">
        <v>57</v>
      </c>
      <c r="B444" s="37" t="s">
        <v>306</v>
      </c>
      <c r="C444" s="37" t="s">
        <v>123</v>
      </c>
      <c r="D444" s="37" t="s">
        <v>58</v>
      </c>
      <c r="E444" s="38">
        <v>33625</v>
      </c>
    </row>
    <row r="445" spans="1:5" ht="25.5">
      <c r="A445" s="50" t="s">
        <v>250</v>
      </c>
      <c r="B445" s="34" t="s">
        <v>307</v>
      </c>
      <c r="C445" s="34"/>
      <c r="D445" s="34"/>
      <c r="E445" s="35">
        <v>19542</v>
      </c>
    </row>
    <row r="446" spans="1:5">
      <c r="A446" s="50" t="s">
        <v>265</v>
      </c>
      <c r="B446" s="34" t="s">
        <v>308</v>
      </c>
      <c r="C446" s="34"/>
      <c r="D446" s="34"/>
      <c r="E446" s="35">
        <v>1850</v>
      </c>
    </row>
    <row r="447" spans="1:5">
      <c r="A447" s="50" t="s">
        <v>122</v>
      </c>
      <c r="B447" s="34" t="s">
        <v>308</v>
      </c>
      <c r="C447" s="34" t="s">
        <v>123</v>
      </c>
      <c r="D447" s="34"/>
      <c r="E447" s="35">
        <v>1850</v>
      </c>
    </row>
    <row r="448" spans="1:5">
      <c r="A448" s="50" t="s">
        <v>53</v>
      </c>
      <c r="B448" s="34" t="s">
        <v>308</v>
      </c>
      <c r="C448" s="34" t="s">
        <v>123</v>
      </c>
      <c r="D448" s="34" t="s">
        <v>54</v>
      </c>
      <c r="E448" s="35">
        <v>1850</v>
      </c>
    </row>
    <row r="449" spans="1:5">
      <c r="A449" s="36" t="s">
        <v>57</v>
      </c>
      <c r="B449" s="37" t="s">
        <v>308</v>
      </c>
      <c r="C449" s="37" t="s">
        <v>123</v>
      </c>
      <c r="D449" s="37" t="s">
        <v>58</v>
      </c>
      <c r="E449" s="38">
        <v>1850</v>
      </c>
    </row>
    <row r="450" spans="1:5">
      <c r="A450" s="54" t="s">
        <v>267</v>
      </c>
      <c r="B450" s="55" t="s">
        <v>309</v>
      </c>
      <c r="C450" s="55"/>
      <c r="D450" s="55"/>
      <c r="E450" s="35">
        <v>2132.4</v>
      </c>
    </row>
    <row r="451" spans="1:5">
      <c r="A451" s="54" t="s">
        <v>122</v>
      </c>
      <c r="B451" s="55" t="s">
        <v>309</v>
      </c>
      <c r="C451" s="55" t="s">
        <v>123</v>
      </c>
      <c r="D451" s="55"/>
      <c r="E451" s="35">
        <v>2132.4</v>
      </c>
    </row>
    <row r="452" spans="1:5">
      <c r="A452" s="54" t="s">
        <v>53</v>
      </c>
      <c r="B452" s="55" t="s">
        <v>309</v>
      </c>
      <c r="C452" s="55" t="s">
        <v>123</v>
      </c>
      <c r="D452" s="55" t="s">
        <v>54</v>
      </c>
      <c r="E452" s="35">
        <v>2132.4</v>
      </c>
    </row>
    <row r="453" spans="1:5">
      <c r="A453" s="56" t="s">
        <v>57</v>
      </c>
      <c r="B453" s="57" t="s">
        <v>309</v>
      </c>
      <c r="C453" s="57" t="s">
        <v>123</v>
      </c>
      <c r="D453" s="57" t="s">
        <v>58</v>
      </c>
      <c r="E453" s="38">
        <v>2132.4</v>
      </c>
    </row>
    <row r="454" spans="1:5" ht="38.25">
      <c r="A454" s="54" t="s">
        <v>310</v>
      </c>
      <c r="B454" s="55" t="s">
        <v>311</v>
      </c>
      <c r="C454" s="55"/>
      <c r="D454" s="55"/>
      <c r="E454" s="35">
        <v>3723.6</v>
      </c>
    </row>
    <row r="455" spans="1:5">
      <c r="A455" s="54" t="s">
        <v>122</v>
      </c>
      <c r="B455" s="55" t="s">
        <v>311</v>
      </c>
      <c r="C455" s="55" t="s">
        <v>123</v>
      </c>
      <c r="D455" s="55"/>
      <c r="E455" s="35">
        <v>3723.6</v>
      </c>
    </row>
    <row r="456" spans="1:5">
      <c r="A456" s="54" t="s">
        <v>53</v>
      </c>
      <c r="B456" s="55" t="s">
        <v>311</v>
      </c>
      <c r="C456" s="55" t="s">
        <v>123</v>
      </c>
      <c r="D456" s="55" t="s">
        <v>54</v>
      </c>
      <c r="E456" s="35">
        <v>3723.6</v>
      </c>
    </row>
    <row r="457" spans="1:5">
      <c r="A457" s="56" t="s">
        <v>57</v>
      </c>
      <c r="B457" s="57" t="s">
        <v>311</v>
      </c>
      <c r="C457" s="57" t="s">
        <v>123</v>
      </c>
      <c r="D457" s="57" t="s">
        <v>58</v>
      </c>
      <c r="E457" s="38">
        <v>3723.6</v>
      </c>
    </row>
    <row r="458" spans="1:5" ht="25.5">
      <c r="A458" s="50" t="s">
        <v>312</v>
      </c>
      <c r="B458" s="34" t="s">
        <v>313</v>
      </c>
      <c r="C458" s="34"/>
      <c r="D458" s="34"/>
      <c r="E458" s="35">
        <v>3969.7</v>
      </c>
    </row>
    <row r="459" spans="1:5">
      <c r="A459" s="50" t="s">
        <v>122</v>
      </c>
      <c r="B459" s="34" t="s">
        <v>313</v>
      </c>
      <c r="C459" s="34" t="s">
        <v>123</v>
      </c>
      <c r="D459" s="34"/>
      <c r="E459" s="35">
        <v>3969.7</v>
      </c>
    </row>
    <row r="460" spans="1:5">
      <c r="A460" s="50" t="s">
        <v>53</v>
      </c>
      <c r="B460" s="34" t="s">
        <v>313</v>
      </c>
      <c r="C460" s="34" t="s">
        <v>123</v>
      </c>
      <c r="D460" s="34" t="s">
        <v>54</v>
      </c>
      <c r="E460" s="35">
        <v>3969.7</v>
      </c>
    </row>
    <row r="461" spans="1:5">
      <c r="A461" s="36" t="s">
        <v>57</v>
      </c>
      <c r="B461" s="37" t="s">
        <v>313</v>
      </c>
      <c r="C461" s="37" t="s">
        <v>123</v>
      </c>
      <c r="D461" s="37" t="s">
        <v>58</v>
      </c>
      <c r="E461" s="38">
        <v>3969.7</v>
      </c>
    </row>
    <row r="462" spans="1:5" ht="38.25">
      <c r="A462" s="50" t="s">
        <v>314</v>
      </c>
      <c r="B462" s="34" t="s">
        <v>315</v>
      </c>
      <c r="C462" s="34"/>
      <c r="D462" s="34"/>
      <c r="E462" s="35">
        <v>7866.2999999999993</v>
      </c>
    </row>
    <row r="463" spans="1:5">
      <c r="A463" s="50" t="s">
        <v>122</v>
      </c>
      <c r="B463" s="34" t="s">
        <v>315</v>
      </c>
      <c r="C463" s="34" t="s">
        <v>123</v>
      </c>
      <c r="D463" s="34"/>
      <c r="E463" s="35">
        <v>7866.2999999999993</v>
      </c>
    </row>
    <row r="464" spans="1:5">
      <c r="A464" s="50" t="s">
        <v>53</v>
      </c>
      <c r="B464" s="34" t="s">
        <v>315</v>
      </c>
      <c r="C464" s="34" t="s">
        <v>123</v>
      </c>
      <c r="D464" s="34" t="s">
        <v>54</v>
      </c>
      <c r="E464" s="35">
        <v>7866.2999999999993</v>
      </c>
    </row>
    <row r="465" spans="1:5">
      <c r="A465" s="36" t="s">
        <v>57</v>
      </c>
      <c r="B465" s="37" t="s">
        <v>315</v>
      </c>
      <c r="C465" s="37" t="s">
        <v>123</v>
      </c>
      <c r="D465" s="37" t="s">
        <v>58</v>
      </c>
      <c r="E465" s="38">
        <v>7866.2999999999993</v>
      </c>
    </row>
    <row r="466" spans="1:5" ht="25.5">
      <c r="A466" s="54" t="s">
        <v>316</v>
      </c>
      <c r="B466" s="34" t="s">
        <v>317</v>
      </c>
      <c r="C466" s="34"/>
      <c r="D466" s="34"/>
      <c r="E466" s="35">
        <v>4427.2</v>
      </c>
    </row>
    <row r="467" spans="1:5" ht="25.5">
      <c r="A467" s="52" t="s">
        <v>318</v>
      </c>
      <c r="B467" s="34" t="s">
        <v>319</v>
      </c>
      <c r="C467" s="34"/>
      <c r="D467" s="34"/>
      <c r="E467" s="35">
        <v>4427.2</v>
      </c>
    </row>
    <row r="468" spans="1:5" ht="25.5">
      <c r="A468" s="50" t="s">
        <v>117</v>
      </c>
      <c r="B468" s="34" t="s">
        <v>319</v>
      </c>
      <c r="C468" s="34" t="s">
        <v>118</v>
      </c>
      <c r="D468" s="34"/>
      <c r="E468" s="35">
        <v>4427.2</v>
      </c>
    </row>
    <row r="469" spans="1:5">
      <c r="A469" s="50" t="s">
        <v>53</v>
      </c>
      <c r="B469" s="34" t="s">
        <v>319</v>
      </c>
      <c r="C469" s="34" t="s">
        <v>118</v>
      </c>
      <c r="D469" s="34" t="s">
        <v>54</v>
      </c>
      <c r="E469" s="35">
        <v>4427.2</v>
      </c>
    </row>
    <row r="470" spans="1:5">
      <c r="A470" s="36" t="s">
        <v>65</v>
      </c>
      <c r="B470" s="37" t="s">
        <v>319</v>
      </c>
      <c r="C470" s="37" t="s">
        <v>118</v>
      </c>
      <c r="D470" s="37" t="s">
        <v>66</v>
      </c>
      <c r="E470" s="38">
        <v>4427.2</v>
      </c>
    </row>
    <row r="471" spans="1:5">
      <c r="A471" s="50" t="s">
        <v>151</v>
      </c>
      <c r="B471" s="34" t="s">
        <v>320</v>
      </c>
      <c r="C471" s="34"/>
      <c r="D471" s="34"/>
      <c r="E471" s="35">
        <v>923586</v>
      </c>
    </row>
    <row r="472" spans="1:5" ht="38.25">
      <c r="A472" s="52" t="s">
        <v>321</v>
      </c>
      <c r="B472" s="34" t="s">
        <v>322</v>
      </c>
      <c r="C472" s="34"/>
      <c r="D472" s="34"/>
      <c r="E472" s="35">
        <v>922301</v>
      </c>
    </row>
    <row r="473" spans="1:5" ht="25.5">
      <c r="A473" s="50" t="s">
        <v>117</v>
      </c>
      <c r="B473" s="34" t="s">
        <v>322</v>
      </c>
      <c r="C473" s="34" t="s">
        <v>118</v>
      </c>
      <c r="D473" s="34"/>
      <c r="E473" s="35">
        <v>902625</v>
      </c>
    </row>
    <row r="474" spans="1:5">
      <c r="A474" s="50" t="s">
        <v>53</v>
      </c>
      <c r="B474" s="34" t="s">
        <v>322</v>
      </c>
      <c r="C474" s="34" t="s">
        <v>118</v>
      </c>
      <c r="D474" s="34" t="s">
        <v>54</v>
      </c>
      <c r="E474" s="35">
        <v>902625</v>
      </c>
    </row>
    <row r="475" spans="1:5">
      <c r="A475" s="36" t="s">
        <v>57</v>
      </c>
      <c r="B475" s="37" t="s">
        <v>322</v>
      </c>
      <c r="C475" s="37" t="s">
        <v>118</v>
      </c>
      <c r="D475" s="37" t="s">
        <v>58</v>
      </c>
      <c r="E475" s="38">
        <v>902625</v>
      </c>
    </row>
    <row r="476" spans="1:5">
      <c r="A476" s="50" t="s">
        <v>122</v>
      </c>
      <c r="B476" s="34" t="s">
        <v>322</v>
      </c>
      <c r="C476" s="34" t="s">
        <v>123</v>
      </c>
      <c r="D476" s="34"/>
      <c r="E476" s="35">
        <v>19676</v>
      </c>
    </row>
    <row r="477" spans="1:5">
      <c r="A477" s="50" t="s">
        <v>53</v>
      </c>
      <c r="B477" s="34" t="s">
        <v>322</v>
      </c>
      <c r="C477" s="34" t="s">
        <v>123</v>
      </c>
      <c r="D477" s="34" t="s">
        <v>54</v>
      </c>
      <c r="E477" s="35">
        <v>19676</v>
      </c>
    </row>
    <row r="478" spans="1:5">
      <c r="A478" s="36" t="s">
        <v>57</v>
      </c>
      <c r="B478" s="37" t="s">
        <v>322</v>
      </c>
      <c r="C478" s="37" t="s">
        <v>123</v>
      </c>
      <c r="D478" s="37" t="s">
        <v>58</v>
      </c>
      <c r="E478" s="38">
        <v>16455</v>
      </c>
    </row>
    <row r="479" spans="1:5" s="53" customFormat="1">
      <c r="A479" s="36" t="s">
        <v>61</v>
      </c>
      <c r="B479" s="37" t="s">
        <v>322</v>
      </c>
      <c r="C479" s="37" t="s">
        <v>123</v>
      </c>
      <c r="D479" s="37" t="s">
        <v>62</v>
      </c>
      <c r="E479" s="38">
        <v>3221</v>
      </c>
    </row>
    <row r="480" spans="1:5" ht="25.5">
      <c r="A480" s="50" t="s">
        <v>323</v>
      </c>
      <c r="B480" s="34" t="s">
        <v>324</v>
      </c>
      <c r="C480" s="34"/>
      <c r="D480" s="34"/>
      <c r="E480" s="35">
        <v>1285</v>
      </c>
    </row>
    <row r="481" spans="1:5">
      <c r="A481" s="50" t="s">
        <v>122</v>
      </c>
      <c r="B481" s="34" t="s">
        <v>324</v>
      </c>
      <c r="C481" s="34" t="s">
        <v>123</v>
      </c>
      <c r="D481" s="34"/>
      <c r="E481" s="35">
        <v>709</v>
      </c>
    </row>
    <row r="482" spans="1:5">
      <c r="A482" s="50" t="s">
        <v>53</v>
      </c>
      <c r="B482" s="34" t="s">
        <v>324</v>
      </c>
      <c r="C482" s="34" t="s">
        <v>123</v>
      </c>
      <c r="D482" s="34" t="s">
        <v>54</v>
      </c>
      <c r="E482" s="35">
        <v>709</v>
      </c>
    </row>
    <row r="483" spans="1:5">
      <c r="A483" s="36" t="s">
        <v>57</v>
      </c>
      <c r="B483" s="37" t="s">
        <v>324</v>
      </c>
      <c r="C483" s="37" t="s">
        <v>123</v>
      </c>
      <c r="D483" s="37" t="s">
        <v>58</v>
      </c>
      <c r="E483" s="38">
        <v>709</v>
      </c>
    </row>
    <row r="484" spans="1:5">
      <c r="A484" s="50" t="s">
        <v>129</v>
      </c>
      <c r="B484" s="34" t="s">
        <v>324</v>
      </c>
      <c r="C484" s="34" t="s">
        <v>130</v>
      </c>
      <c r="D484" s="34"/>
      <c r="E484" s="35">
        <v>576</v>
      </c>
    </row>
    <row r="485" spans="1:5">
      <c r="A485" s="50" t="s">
        <v>53</v>
      </c>
      <c r="B485" s="34" t="s">
        <v>324</v>
      </c>
      <c r="C485" s="34" t="s">
        <v>130</v>
      </c>
      <c r="D485" s="34" t="s">
        <v>54</v>
      </c>
      <c r="E485" s="35">
        <v>576</v>
      </c>
    </row>
    <row r="486" spans="1:5">
      <c r="A486" s="36" t="s">
        <v>57</v>
      </c>
      <c r="B486" s="37" t="s">
        <v>324</v>
      </c>
      <c r="C486" s="37" t="s">
        <v>130</v>
      </c>
      <c r="D486" s="37" t="s">
        <v>58</v>
      </c>
      <c r="E486" s="38">
        <v>576</v>
      </c>
    </row>
    <row r="487" spans="1:5" ht="51">
      <c r="A487" s="54" t="s">
        <v>325</v>
      </c>
      <c r="B487" s="34" t="s">
        <v>326</v>
      </c>
      <c r="C487" s="34"/>
      <c r="D487" s="34"/>
      <c r="E487" s="35">
        <v>80151.100000000006</v>
      </c>
    </row>
    <row r="488" spans="1:5" ht="51">
      <c r="A488" s="52" t="s">
        <v>325</v>
      </c>
      <c r="B488" s="34" t="s">
        <v>327</v>
      </c>
      <c r="C488" s="34"/>
      <c r="D488" s="34"/>
      <c r="E488" s="35">
        <v>80151.100000000006</v>
      </c>
    </row>
    <row r="489" spans="1:5" ht="25.5">
      <c r="A489" s="50" t="s">
        <v>117</v>
      </c>
      <c r="B489" s="34" t="s">
        <v>327</v>
      </c>
      <c r="C489" s="34" t="s">
        <v>118</v>
      </c>
      <c r="D489" s="34"/>
      <c r="E489" s="35">
        <v>80151.100000000006</v>
      </c>
    </row>
    <row r="490" spans="1:5">
      <c r="A490" s="50" t="s">
        <v>53</v>
      </c>
      <c r="B490" s="34" t="s">
        <v>327</v>
      </c>
      <c r="C490" s="34" t="s">
        <v>118</v>
      </c>
      <c r="D490" s="34" t="s">
        <v>54</v>
      </c>
      <c r="E490" s="35">
        <v>80151.100000000006</v>
      </c>
    </row>
    <row r="491" spans="1:5">
      <c r="A491" s="36" t="s">
        <v>57</v>
      </c>
      <c r="B491" s="37" t="s">
        <v>327</v>
      </c>
      <c r="C491" s="37" t="s">
        <v>118</v>
      </c>
      <c r="D491" s="37" t="s">
        <v>58</v>
      </c>
      <c r="E491" s="38">
        <v>80151.100000000006</v>
      </c>
    </row>
    <row r="492" spans="1:5" s="53" customFormat="1" ht="38.25">
      <c r="A492" s="54" t="s">
        <v>328</v>
      </c>
      <c r="B492" s="34" t="s">
        <v>329</v>
      </c>
      <c r="C492" s="34"/>
      <c r="D492" s="34"/>
      <c r="E492" s="35">
        <v>468.7</v>
      </c>
    </row>
    <row r="493" spans="1:5" s="53" customFormat="1" ht="38.25">
      <c r="A493" s="52" t="s">
        <v>330</v>
      </c>
      <c r="B493" s="34" t="s">
        <v>331</v>
      </c>
      <c r="C493" s="34"/>
      <c r="D493" s="34"/>
      <c r="E493" s="35">
        <v>468.7</v>
      </c>
    </row>
    <row r="494" spans="1:5" s="53" customFormat="1" ht="25.5">
      <c r="A494" s="50" t="s">
        <v>117</v>
      </c>
      <c r="B494" s="34" t="s">
        <v>331</v>
      </c>
      <c r="C494" s="34" t="s">
        <v>118</v>
      </c>
      <c r="D494" s="34"/>
      <c r="E494" s="35">
        <v>468.7</v>
      </c>
    </row>
    <row r="495" spans="1:5" s="53" customFormat="1">
      <c r="A495" s="50" t="s">
        <v>53</v>
      </c>
      <c r="B495" s="34" t="s">
        <v>331</v>
      </c>
      <c r="C495" s="34" t="s">
        <v>118</v>
      </c>
      <c r="D495" s="34" t="s">
        <v>54</v>
      </c>
      <c r="E495" s="35">
        <v>468.7</v>
      </c>
    </row>
    <row r="496" spans="1:5" s="53" customFormat="1">
      <c r="A496" s="36" t="s">
        <v>65</v>
      </c>
      <c r="B496" s="37" t="s">
        <v>331</v>
      </c>
      <c r="C496" s="37" t="s">
        <v>118</v>
      </c>
      <c r="D496" s="37" t="s">
        <v>66</v>
      </c>
      <c r="E496" s="38">
        <v>468.7</v>
      </c>
    </row>
    <row r="497" spans="1:5">
      <c r="A497" s="50" t="s">
        <v>332</v>
      </c>
      <c r="B497" s="34" t="s">
        <v>333</v>
      </c>
      <c r="C497" s="34"/>
      <c r="D497" s="34"/>
      <c r="E497" s="35">
        <v>99943.9</v>
      </c>
    </row>
    <row r="498" spans="1:5">
      <c r="A498" s="50" t="s">
        <v>126</v>
      </c>
      <c r="B498" s="34" t="s">
        <v>334</v>
      </c>
      <c r="C498" s="34"/>
      <c r="D498" s="34"/>
      <c r="E498" s="35">
        <v>54255.600000000006</v>
      </c>
    </row>
    <row r="499" spans="1:5">
      <c r="A499" s="50" t="s">
        <v>115</v>
      </c>
      <c r="B499" s="34" t="s">
        <v>335</v>
      </c>
      <c r="C499" s="34"/>
      <c r="D499" s="34"/>
      <c r="E499" s="35">
        <v>44547.8</v>
      </c>
    </row>
    <row r="500" spans="1:5">
      <c r="A500" s="50" t="s">
        <v>235</v>
      </c>
      <c r="B500" s="34" t="s">
        <v>335</v>
      </c>
      <c r="C500" s="34" t="s">
        <v>236</v>
      </c>
      <c r="D500" s="34"/>
      <c r="E500" s="35">
        <v>44547.8</v>
      </c>
    </row>
    <row r="501" spans="1:5">
      <c r="A501" s="50" t="s">
        <v>53</v>
      </c>
      <c r="B501" s="34" t="s">
        <v>335</v>
      </c>
      <c r="C501" s="34" t="s">
        <v>236</v>
      </c>
      <c r="D501" s="34" t="s">
        <v>54</v>
      </c>
      <c r="E501" s="35">
        <v>44547.8</v>
      </c>
    </row>
    <row r="502" spans="1:5">
      <c r="A502" s="36" t="s">
        <v>59</v>
      </c>
      <c r="B502" s="37" t="s">
        <v>335</v>
      </c>
      <c r="C502" s="37" t="s">
        <v>236</v>
      </c>
      <c r="D502" s="37" t="s">
        <v>60</v>
      </c>
      <c r="E502" s="38">
        <v>44547.8</v>
      </c>
    </row>
    <row r="503" spans="1:5">
      <c r="A503" s="50" t="s">
        <v>131</v>
      </c>
      <c r="B503" s="34" t="s">
        <v>336</v>
      </c>
      <c r="C503" s="34"/>
      <c r="D503" s="34"/>
      <c r="E503" s="35">
        <v>165.10000000000002</v>
      </c>
    </row>
    <row r="504" spans="1:5">
      <c r="A504" s="50" t="s">
        <v>235</v>
      </c>
      <c r="B504" s="34" t="s">
        <v>336</v>
      </c>
      <c r="C504" s="34" t="s">
        <v>236</v>
      </c>
      <c r="D504" s="34"/>
      <c r="E504" s="35">
        <v>165.10000000000002</v>
      </c>
    </row>
    <row r="505" spans="1:5">
      <c r="A505" s="50" t="s">
        <v>53</v>
      </c>
      <c r="B505" s="34" t="s">
        <v>336</v>
      </c>
      <c r="C505" s="34" t="s">
        <v>236</v>
      </c>
      <c r="D505" s="34" t="s">
        <v>54</v>
      </c>
      <c r="E505" s="35">
        <v>165.10000000000002</v>
      </c>
    </row>
    <row r="506" spans="1:5">
      <c r="A506" s="36" t="s">
        <v>59</v>
      </c>
      <c r="B506" s="37" t="s">
        <v>336</v>
      </c>
      <c r="C506" s="37" t="s">
        <v>236</v>
      </c>
      <c r="D506" s="37" t="s">
        <v>60</v>
      </c>
      <c r="E506" s="38">
        <v>165.10000000000002</v>
      </c>
    </row>
    <row r="507" spans="1:5">
      <c r="A507" s="50" t="s">
        <v>120</v>
      </c>
      <c r="B507" s="34" t="s">
        <v>337</v>
      </c>
      <c r="C507" s="34"/>
      <c r="D507" s="34"/>
      <c r="E507" s="35">
        <v>559.79999999999995</v>
      </c>
    </row>
    <row r="508" spans="1:5">
      <c r="A508" s="50" t="s">
        <v>235</v>
      </c>
      <c r="B508" s="34" t="s">
        <v>337</v>
      </c>
      <c r="C508" s="34" t="s">
        <v>236</v>
      </c>
      <c r="D508" s="34"/>
      <c r="E508" s="35">
        <v>559.79999999999995</v>
      </c>
    </row>
    <row r="509" spans="1:5">
      <c r="A509" s="50" t="s">
        <v>53</v>
      </c>
      <c r="B509" s="34" t="s">
        <v>337</v>
      </c>
      <c r="C509" s="34" t="s">
        <v>236</v>
      </c>
      <c r="D509" s="34" t="s">
        <v>54</v>
      </c>
      <c r="E509" s="35">
        <v>559.79999999999995</v>
      </c>
    </row>
    <row r="510" spans="1:5">
      <c r="A510" s="36" t="s">
        <v>59</v>
      </c>
      <c r="B510" s="37" t="s">
        <v>337</v>
      </c>
      <c r="C510" s="37" t="s">
        <v>236</v>
      </c>
      <c r="D510" s="37" t="s">
        <v>60</v>
      </c>
      <c r="E510" s="38">
        <v>559.79999999999995</v>
      </c>
    </row>
    <row r="511" spans="1:5">
      <c r="A511" s="50" t="s">
        <v>134</v>
      </c>
      <c r="B511" s="34" t="s">
        <v>338</v>
      </c>
      <c r="C511" s="34"/>
      <c r="D511" s="34"/>
      <c r="E511" s="35">
        <v>2242.9</v>
      </c>
    </row>
    <row r="512" spans="1:5">
      <c r="A512" s="50" t="s">
        <v>235</v>
      </c>
      <c r="B512" s="34" t="s">
        <v>338</v>
      </c>
      <c r="C512" s="34" t="s">
        <v>236</v>
      </c>
      <c r="D512" s="34"/>
      <c r="E512" s="35">
        <v>2242.9</v>
      </c>
    </row>
    <row r="513" spans="1:5">
      <c r="A513" s="50" t="s">
        <v>53</v>
      </c>
      <c r="B513" s="34" t="s">
        <v>338</v>
      </c>
      <c r="C513" s="34" t="s">
        <v>236</v>
      </c>
      <c r="D513" s="34" t="s">
        <v>54</v>
      </c>
      <c r="E513" s="35">
        <v>2242.9</v>
      </c>
    </row>
    <row r="514" spans="1:5">
      <c r="A514" s="36" t="s">
        <v>59</v>
      </c>
      <c r="B514" s="37" t="s">
        <v>338</v>
      </c>
      <c r="C514" s="37" t="s">
        <v>236</v>
      </c>
      <c r="D514" s="37" t="s">
        <v>60</v>
      </c>
      <c r="E514" s="38">
        <v>2242.9</v>
      </c>
    </row>
    <row r="515" spans="1:5" ht="25.5">
      <c r="A515" s="50" t="s">
        <v>141</v>
      </c>
      <c r="B515" s="34" t="s">
        <v>339</v>
      </c>
      <c r="C515" s="34"/>
      <c r="D515" s="34"/>
      <c r="E515" s="35">
        <v>121</v>
      </c>
    </row>
    <row r="516" spans="1:5">
      <c r="A516" s="50" t="s">
        <v>235</v>
      </c>
      <c r="B516" s="34" t="s">
        <v>339</v>
      </c>
      <c r="C516" s="34" t="s">
        <v>236</v>
      </c>
      <c r="D516" s="34"/>
      <c r="E516" s="35">
        <v>121</v>
      </c>
    </row>
    <row r="517" spans="1:5">
      <c r="A517" s="50" t="s">
        <v>53</v>
      </c>
      <c r="B517" s="34" t="s">
        <v>339</v>
      </c>
      <c r="C517" s="34" t="s">
        <v>236</v>
      </c>
      <c r="D517" s="34" t="s">
        <v>54</v>
      </c>
      <c r="E517" s="35">
        <v>121</v>
      </c>
    </row>
    <row r="518" spans="1:5">
      <c r="A518" s="36" t="s">
        <v>59</v>
      </c>
      <c r="B518" s="37" t="s">
        <v>339</v>
      </c>
      <c r="C518" s="37" t="s">
        <v>236</v>
      </c>
      <c r="D518" s="37" t="s">
        <v>60</v>
      </c>
      <c r="E518" s="38">
        <v>121</v>
      </c>
    </row>
    <row r="519" spans="1:5">
      <c r="A519" s="50" t="s">
        <v>143</v>
      </c>
      <c r="B519" s="34" t="s">
        <v>340</v>
      </c>
      <c r="C519" s="34"/>
      <c r="D519" s="34"/>
      <c r="E519" s="35">
        <v>4</v>
      </c>
    </row>
    <row r="520" spans="1:5">
      <c r="A520" s="50" t="s">
        <v>235</v>
      </c>
      <c r="B520" s="34" t="s">
        <v>340</v>
      </c>
      <c r="C520" s="34" t="s">
        <v>236</v>
      </c>
      <c r="D520" s="34"/>
      <c r="E520" s="35">
        <v>4</v>
      </c>
    </row>
    <row r="521" spans="1:5">
      <c r="A521" s="50" t="s">
        <v>53</v>
      </c>
      <c r="B521" s="34" t="s">
        <v>340</v>
      </c>
      <c r="C521" s="34" t="s">
        <v>236</v>
      </c>
      <c r="D521" s="34" t="s">
        <v>54</v>
      </c>
      <c r="E521" s="35">
        <v>4</v>
      </c>
    </row>
    <row r="522" spans="1:5">
      <c r="A522" s="36" t="s">
        <v>59</v>
      </c>
      <c r="B522" s="37" t="s">
        <v>340</v>
      </c>
      <c r="C522" s="37" t="s">
        <v>236</v>
      </c>
      <c r="D522" s="37" t="s">
        <v>60</v>
      </c>
      <c r="E522" s="38">
        <v>4</v>
      </c>
    </row>
    <row r="523" spans="1:5" ht="25.5">
      <c r="A523" s="50" t="s">
        <v>250</v>
      </c>
      <c r="B523" s="34" t="s">
        <v>341</v>
      </c>
      <c r="C523" s="34"/>
      <c r="D523" s="34"/>
      <c r="E523" s="35">
        <v>6615</v>
      </c>
    </row>
    <row r="524" spans="1:5">
      <c r="A524" s="50" t="s">
        <v>265</v>
      </c>
      <c r="B524" s="34" t="s">
        <v>342</v>
      </c>
      <c r="C524" s="34"/>
      <c r="D524" s="34"/>
      <c r="E524" s="35">
        <v>80</v>
      </c>
    </row>
    <row r="525" spans="1:5">
      <c r="A525" s="50" t="s">
        <v>235</v>
      </c>
      <c r="B525" s="34" t="s">
        <v>342</v>
      </c>
      <c r="C525" s="34" t="s">
        <v>236</v>
      </c>
      <c r="D525" s="34"/>
      <c r="E525" s="35">
        <v>80</v>
      </c>
    </row>
    <row r="526" spans="1:5">
      <c r="A526" s="50" t="s">
        <v>53</v>
      </c>
      <c r="B526" s="34" t="s">
        <v>342</v>
      </c>
      <c r="C526" s="34" t="s">
        <v>236</v>
      </c>
      <c r="D526" s="34" t="s">
        <v>54</v>
      </c>
      <c r="E526" s="35">
        <v>80</v>
      </c>
    </row>
    <row r="527" spans="1:5">
      <c r="A527" s="36" t="s">
        <v>59</v>
      </c>
      <c r="B527" s="37" t="s">
        <v>342</v>
      </c>
      <c r="C527" s="37" t="s">
        <v>236</v>
      </c>
      <c r="D527" s="37" t="s">
        <v>60</v>
      </c>
      <c r="E527" s="38">
        <v>80</v>
      </c>
    </row>
    <row r="528" spans="1:5">
      <c r="A528" s="50" t="s">
        <v>267</v>
      </c>
      <c r="B528" s="34" t="s">
        <v>343</v>
      </c>
      <c r="C528" s="34"/>
      <c r="D528" s="34"/>
      <c r="E528" s="35">
        <v>6535</v>
      </c>
    </row>
    <row r="529" spans="1:5">
      <c r="A529" s="50" t="s">
        <v>235</v>
      </c>
      <c r="B529" s="34" t="s">
        <v>343</v>
      </c>
      <c r="C529" s="34" t="s">
        <v>236</v>
      </c>
      <c r="D529" s="34"/>
      <c r="E529" s="35">
        <v>6535</v>
      </c>
    </row>
    <row r="530" spans="1:5">
      <c r="A530" s="50" t="s">
        <v>53</v>
      </c>
      <c r="B530" s="34" t="s">
        <v>343</v>
      </c>
      <c r="C530" s="34" t="s">
        <v>236</v>
      </c>
      <c r="D530" s="34" t="s">
        <v>54</v>
      </c>
      <c r="E530" s="35">
        <v>6535</v>
      </c>
    </row>
    <row r="531" spans="1:5">
      <c r="A531" s="36" t="s">
        <v>59</v>
      </c>
      <c r="B531" s="37" t="s">
        <v>343</v>
      </c>
      <c r="C531" s="37" t="s">
        <v>236</v>
      </c>
      <c r="D531" s="37" t="s">
        <v>60</v>
      </c>
      <c r="E531" s="38">
        <v>6535</v>
      </c>
    </row>
    <row r="532" spans="1:5">
      <c r="A532" s="50" t="s">
        <v>344</v>
      </c>
      <c r="B532" s="34" t="s">
        <v>345</v>
      </c>
      <c r="C532" s="34"/>
      <c r="D532" s="34"/>
      <c r="E532" s="35">
        <v>45688.299999999996</v>
      </c>
    </row>
    <row r="533" spans="1:5">
      <c r="A533" s="50" t="s">
        <v>115</v>
      </c>
      <c r="B533" s="34" t="s">
        <v>346</v>
      </c>
      <c r="C533" s="34"/>
      <c r="D533" s="34"/>
      <c r="E533" s="35">
        <v>40062</v>
      </c>
    </row>
    <row r="534" spans="1:5">
      <c r="A534" s="50" t="s">
        <v>235</v>
      </c>
      <c r="B534" s="34" t="s">
        <v>346</v>
      </c>
      <c r="C534" s="34" t="s">
        <v>236</v>
      </c>
      <c r="D534" s="34"/>
      <c r="E534" s="35">
        <v>40062</v>
      </c>
    </row>
    <row r="535" spans="1:5">
      <c r="A535" s="50" t="s">
        <v>53</v>
      </c>
      <c r="B535" s="34" t="s">
        <v>346</v>
      </c>
      <c r="C535" s="34" t="s">
        <v>236</v>
      </c>
      <c r="D535" s="34" t="s">
        <v>54</v>
      </c>
      <c r="E535" s="35">
        <v>40062</v>
      </c>
    </row>
    <row r="536" spans="1:5">
      <c r="A536" s="36" t="s">
        <v>59</v>
      </c>
      <c r="B536" s="37" t="s">
        <v>346</v>
      </c>
      <c r="C536" s="37" t="s">
        <v>236</v>
      </c>
      <c r="D536" s="37" t="s">
        <v>60</v>
      </c>
      <c r="E536" s="38">
        <v>40062</v>
      </c>
    </row>
    <row r="537" spans="1:5">
      <c r="A537" s="50" t="s">
        <v>131</v>
      </c>
      <c r="B537" s="34" t="s">
        <v>347</v>
      </c>
      <c r="C537" s="34"/>
      <c r="D537" s="34"/>
      <c r="E537" s="35">
        <v>2842.1</v>
      </c>
    </row>
    <row r="538" spans="1:5">
      <c r="A538" s="50" t="s">
        <v>235</v>
      </c>
      <c r="B538" s="34" t="s">
        <v>347</v>
      </c>
      <c r="C538" s="34" t="s">
        <v>236</v>
      </c>
      <c r="D538" s="34"/>
      <c r="E538" s="35">
        <v>2842.1</v>
      </c>
    </row>
    <row r="539" spans="1:5">
      <c r="A539" s="50" t="s">
        <v>53</v>
      </c>
      <c r="B539" s="34" t="s">
        <v>347</v>
      </c>
      <c r="C539" s="34" t="s">
        <v>236</v>
      </c>
      <c r="D539" s="34" t="s">
        <v>54</v>
      </c>
      <c r="E539" s="35">
        <v>2842.1</v>
      </c>
    </row>
    <row r="540" spans="1:5">
      <c r="A540" s="36" t="s">
        <v>59</v>
      </c>
      <c r="B540" s="37" t="s">
        <v>347</v>
      </c>
      <c r="C540" s="37" t="s">
        <v>236</v>
      </c>
      <c r="D540" s="37" t="s">
        <v>60</v>
      </c>
      <c r="E540" s="38">
        <v>2842.1</v>
      </c>
    </row>
    <row r="541" spans="1:5">
      <c r="A541" s="50" t="s">
        <v>120</v>
      </c>
      <c r="B541" s="34" t="s">
        <v>348</v>
      </c>
      <c r="C541" s="34"/>
      <c r="D541" s="34"/>
      <c r="E541" s="35">
        <v>260.2</v>
      </c>
    </row>
    <row r="542" spans="1:5">
      <c r="A542" s="50" t="s">
        <v>235</v>
      </c>
      <c r="B542" s="34" t="s">
        <v>348</v>
      </c>
      <c r="C542" s="34" t="s">
        <v>236</v>
      </c>
      <c r="D542" s="34"/>
      <c r="E542" s="35">
        <v>260.2</v>
      </c>
    </row>
    <row r="543" spans="1:5">
      <c r="A543" s="50" t="s">
        <v>53</v>
      </c>
      <c r="B543" s="34" t="s">
        <v>348</v>
      </c>
      <c r="C543" s="34" t="s">
        <v>236</v>
      </c>
      <c r="D543" s="34" t="s">
        <v>54</v>
      </c>
      <c r="E543" s="35">
        <v>260.2</v>
      </c>
    </row>
    <row r="544" spans="1:5">
      <c r="A544" s="36" t="s">
        <v>59</v>
      </c>
      <c r="B544" s="37" t="s">
        <v>348</v>
      </c>
      <c r="C544" s="37" t="s">
        <v>236</v>
      </c>
      <c r="D544" s="37" t="s">
        <v>60</v>
      </c>
      <c r="E544" s="38">
        <v>260.2</v>
      </c>
    </row>
    <row r="545" spans="1:5">
      <c r="A545" s="50" t="s">
        <v>349</v>
      </c>
      <c r="B545" s="34" t="s">
        <v>350</v>
      </c>
      <c r="C545" s="34"/>
      <c r="D545" s="34"/>
      <c r="E545" s="35">
        <v>2524</v>
      </c>
    </row>
    <row r="546" spans="1:5">
      <c r="A546" s="50" t="s">
        <v>235</v>
      </c>
      <c r="B546" s="34" t="s">
        <v>350</v>
      </c>
      <c r="C546" s="34" t="s">
        <v>236</v>
      </c>
      <c r="D546" s="34"/>
      <c r="E546" s="35">
        <v>1893</v>
      </c>
    </row>
    <row r="547" spans="1:5">
      <c r="A547" s="50" t="s">
        <v>53</v>
      </c>
      <c r="B547" s="34" t="s">
        <v>350</v>
      </c>
      <c r="C547" s="34" t="s">
        <v>236</v>
      </c>
      <c r="D547" s="34" t="s">
        <v>54</v>
      </c>
      <c r="E547" s="35">
        <v>1893</v>
      </c>
    </row>
    <row r="548" spans="1:5">
      <c r="A548" s="36" t="s">
        <v>59</v>
      </c>
      <c r="B548" s="37" t="s">
        <v>350</v>
      </c>
      <c r="C548" s="37" t="s">
        <v>236</v>
      </c>
      <c r="D548" s="37" t="s">
        <v>60</v>
      </c>
      <c r="E548" s="38">
        <v>1893</v>
      </c>
    </row>
    <row r="549" spans="1:5">
      <c r="A549" s="50" t="s">
        <v>124</v>
      </c>
      <c r="B549" s="34" t="s">
        <v>350</v>
      </c>
      <c r="C549" s="34" t="s">
        <v>125</v>
      </c>
      <c r="D549" s="34"/>
      <c r="E549" s="35">
        <v>631</v>
      </c>
    </row>
    <row r="550" spans="1:5">
      <c r="A550" s="50" t="s">
        <v>53</v>
      </c>
      <c r="B550" s="34" t="s">
        <v>350</v>
      </c>
      <c r="C550" s="34" t="s">
        <v>125</v>
      </c>
      <c r="D550" s="34" t="s">
        <v>54</v>
      </c>
      <c r="E550" s="35">
        <v>631</v>
      </c>
    </row>
    <row r="551" spans="1:5">
      <c r="A551" s="36" t="s">
        <v>59</v>
      </c>
      <c r="B551" s="37" t="s">
        <v>350</v>
      </c>
      <c r="C551" s="37" t="s">
        <v>125</v>
      </c>
      <c r="D551" s="37" t="s">
        <v>60</v>
      </c>
      <c r="E551" s="38">
        <v>631</v>
      </c>
    </row>
    <row r="552" spans="1:5">
      <c r="A552" s="50" t="s">
        <v>351</v>
      </c>
      <c r="B552" s="34" t="s">
        <v>352</v>
      </c>
      <c r="C552" s="34"/>
      <c r="D552" s="34"/>
      <c r="E552" s="35">
        <v>118570.1</v>
      </c>
    </row>
    <row r="553" spans="1:5">
      <c r="A553" s="50" t="s">
        <v>113</v>
      </c>
      <c r="B553" s="34" t="s">
        <v>353</v>
      </c>
      <c r="C553" s="34"/>
      <c r="D553" s="34"/>
      <c r="E553" s="35">
        <v>18089</v>
      </c>
    </row>
    <row r="554" spans="1:5">
      <c r="A554" s="50" t="s">
        <v>115</v>
      </c>
      <c r="B554" s="34" t="s">
        <v>354</v>
      </c>
      <c r="C554" s="34"/>
      <c r="D554" s="34"/>
      <c r="E554" s="35">
        <v>18089</v>
      </c>
    </row>
    <row r="555" spans="1:5" ht="25.5">
      <c r="A555" s="50" t="s">
        <v>117</v>
      </c>
      <c r="B555" s="34" t="s">
        <v>354</v>
      </c>
      <c r="C555" s="34" t="s">
        <v>118</v>
      </c>
      <c r="D555" s="34"/>
      <c r="E555" s="35">
        <v>18089</v>
      </c>
    </row>
    <row r="556" spans="1:5">
      <c r="A556" s="50" t="s">
        <v>53</v>
      </c>
      <c r="B556" s="34" t="s">
        <v>354</v>
      </c>
      <c r="C556" s="34" t="s">
        <v>118</v>
      </c>
      <c r="D556" s="34" t="s">
        <v>54</v>
      </c>
      <c r="E556" s="35">
        <v>18089</v>
      </c>
    </row>
    <row r="557" spans="1:5">
      <c r="A557" s="36" t="s">
        <v>65</v>
      </c>
      <c r="B557" s="37" t="s">
        <v>354</v>
      </c>
      <c r="C557" s="37" t="s">
        <v>118</v>
      </c>
      <c r="D557" s="37" t="s">
        <v>66</v>
      </c>
      <c r="E557" s="38">
        <v>18089</v>
      </c>
    </row>
    <row r="558" spans="1:5">
      <c r="A558" s="50" t="s">
        <v>126</v>
      </c>
      <c r="B558" s="34" t="s">
        <v>355</v>
      </c>
      <c r="C558" s="34"/>
      <c r="D558" s="34"/>
      <c r="E558" s="35">
        <v>100481.1</v>
      </c>
    </row>
    <row r="559" spans="1:5">
      <c r="A559" s="50" t="s">
        <v>115</v>
      </c>
      <c r="B559" s="34" t="s">
        <v>356</v>
      </c>
      <c r="C559" s="34"/>
      <c r="D559" s="34"/>
      <c r="E559" s="35">
        <v>94104.900000000023</v>
      </c>
    </row>
    <row r="560" spans="1:5" ht="25.5">
      <c r="A560" s="50" t="s">
        <v>117</v>
      </c>
      <c r="B560" s="34" t="s">
        <v>356</v>
      </c>
      <c r="C560" s="34" t="s">
        <v>118</v>
      </c>
      <c r="D560" s="34"/>
      <c r="E560" s="35">
        <v>94104.900000000023</v>
      </c>
    </row>
    <row r="561" spans="1:5">
      <c r="A561" s="50" t="s">
        <v>53</v>
      </c>
      <c r="B561" s="34" t="s">
        <v>356</v>
      </c>
      <c r="C561" s="34" t="s">
        <v>118</v>
      </c>
      <c r="D561" s="34" t="s">
        <v>54</v>
      </c>
      <c r="E561" s="35">
        <v>94104.900000000023</v>
      </c>
    </row>
    <row r="562" spans="1:5">
      <c r="A562" s="36" t="s">
        <v>65</v>
      </c>
      <c r="B562" s="37" t="s">
        <v>356</v>
      </c>
      <c r="C562" s="37" t="s">
        <v>118</v>
      </c>
      <c r="D562" s="37" t="s">
        <v>66</v>
      </c>
      <c r="E562" s="38">
        <v>94104.900000000023</v>
      </c>
    </row>
    <row r="563" spans="1:5">
      <c r="A563" s="50" t="s">
        <v>131</v>
      </c>
      <c r="B563" s="34" t="s">
        <v>357</v>
      </c>
      <c r="C563" s="34"/>
      <c r="D563" s="34"/>
      <c r="E563" s="35">
        <v>999.4</v>
      </c>
    </row>
    <row r="564" spans="1:5">
      <c r="A564" s="50" t="s">
        <v>122</v>
      </c>
      <c r="B564" s="34" t="s">
        <v>357</v>
      </c>
      <c r="C564" s="34" t="s">
        <v>123</v>
      </c>
      <c r="D564" s="34"/>
      <c r="E564" s="35">
        <v>999.4</v>
      </c>
    </row>
    <row r="565" spans="1:5">
      <c r="A565" s="50" t="s">
        <v>53</v>
      </c>
      <c r="B565" s="34" t="s">
        <v>357</v>
      </c>
      <c r="C565" s="34" t="s">
        <v>123</v>
      </c>
      <c r="D565" s="34" t="s">
        <v>54</v>
      </c>
      <c r="E565" s="35">
        <v>999.4</v>
      </c>
    </row>
    <row r="566" spans="1:5">
      <c r="A566" s="36" t="s">
        <v>65</v>
      </c>
      <c r="B566" s="37" t="s">
        <v>357</v>
      </c>
      <c r="C566" s="37" t="s">
        <v>123</v>
      </c>
      <c r="D566" s="37" t="s">
        <v>66</v>
      </c>
      <c r="E566" s="38">
        <v>999.4</v>
      </c>
    </row>
    <row r="567" spans="1:5">
      <c r="A567" s="50" t="s">
        <v>120</v>
      </c>
      <c r="B567" s="34" t="s">
        <v>358</v>
      </c>
      <c r="C567" s="34"/>
      <c r="D567" s="34"/>
      <c r="E567" s="35">
        <v>5035.7000000000007</v>
      </c>
    </row>
    <row r="568" spans="1:5">
      <c r="A568" s="50" t="s">
        <v>122</v>
      </c>
      <c r="B568" s="34" t="s">
        <v>358</v>
      </c>
      <c r="C568" s="34" t="s">
        <v>123</v>
      </c>
      <c r="D568" s="34"/>
      <c r="E568" s="35">
        <v>5004.4000000000005</v>
      </c>
    </row>
    <row r="569" spans="1:5">
      <c r="A569" s="50" t="s">
        <v>53</v>
      </c>
      <c r="B569" s="34" t="s">
        <v>358</v>
      </c>
      <c r="C569" s="34" t="s">
        <v>123</v>
      </c>
      <c r="D569" s="34" t="s">
        <v>54</v>
      </c>
      <c r="E569" s="35">
        <v>5004.4000000000005</v>
      </c>
    </row>
    <row r="570" spans="1:5">
      <c r="A570" s="36" t="s">
        <v>65</v>
      </c>
      <c r="B570" s="37" t="s">
        <v>358</v>
      </c>
      <c r="C570" s="37" t="s">
        <v>123</v>
      </c>
      <c r="D570" s="37" t="s">
        <v>66</v>
      </c>
      <c r="E570" s="38">
        <v>5004.4000000000005</v>
      </c>
    </row>
    <row r="571" spans="1:5">
      <c r="A571" s="50" t="s">
        <v>124</v>
      </c>
      <c r="B571" s="34" t="s">
        <v>358</v>
      </c>
      <c r="C571" s="34" t="s">
        <v>125</v>
      </c>
      <c r="D571" s="34"/>
      <c r="E571" s="35">
        <v>31.3</v>
      </c>
    </row>
    <row r="572" spans="1:5">
      <c r="A572" s="50" t="s">
        <v>53</v>
      </c>
      <c r="B572" s="34" t="s">
        <v>358</v>
      </c>
      <c r="C572" s="34" t="s">
        <v>125</v>
      </c>
      <c r="D572" s="34" t="s">
        <v>54</v>
      </c>
      <c r="E572" s="35">
        <v>31.3</v>
      </c>
    </row>
    <row r="573" spans="1:5">
      <c r="A573" s="36" t="s">
        <v>65</v>
      </c>
      <c r="B573" s="37" t="s">
        <v>358</v>
      </c>
      <c r="C573" s="37" t="s">
        <v>125</v>
      </c>
      <c r="D573" s="37" t="s">
        <v>66</v>
      </c>
      <c r="E573" s="38">
        <v>31.3</v>
      </c>
    </row>
    <row r="574" spans="1:5">
      <c r="A574" s="50" t="s">
        <v>134</v>
      </c>
      <c r="B574" s="34" t="s">
        <v>359</v>
      </c>
      <c r="C574" s="34"/>
      <c r="D574" s="34"/>
      <c r="E574" s="35">
        <v>282.7</v>
      </c>
    </row>
    <row r="575" spans="1:5">
      <c r="A575" s="50" t="s">
        <v>122</v>
      </c>
      <c r="B575" s="34" t="s">
        <v>359</v>
      </c>
      <c r="C575" s="34" t="s">
        <v>123</v>
      </c>
      <c r="D575" s="34"/>
      <c r="E575" s="35">
        <v>282.7</v>
      </c>
    </row>
    <row r="576" spans="1:5">
      <c r="A576" s="50" t="s">
        <v>53</v>
      </c>
      <c r="B576" s="34" t="s">
        <v>359</v>
      </c>
      <c r="C576" s="34" t="s">
        <v>123</v>
      </c>
      <c r="D576" s="34" t="s">
        <v>54</v>
      </c>
      <c r="E576" s="35">
        <v>282.7</v>
      </c>
    </row>
    <row r="577" spans="1:5">
      <c r="A577" s="36" t="s">
        <v>65</v>
      </c>
      <c r="B577" s="37" t="s">
        <v>359</v>
      </c>
      <c r="C577" s="37" t="s">
        <v>123</v>
      </c>
      <c r="D577" s="37" t="s">
        <v>66</v>
      </c>
      <c r="E577" s="38">
        <v>282.7</v>
      </c>
    </row>
    <row r="578" spans="1:5" ht="25.5">
      <c r="A578" s="50" t="s">
        <v>141</v>
      </c>
      <c r="B578" s="34" t="s">
        <v>360</v>
      </c>
      <c r="C578" s="34"/>
      <c r="D578" s="34"/>
      <c r="E578" s="35">
        <v>58.4</v>
      </c>
    </row>
    <row r="579" spans="1:5">
      <c r="A579" s="50" t="s">
        <v>122</v>
      </c>
      <c r="B579" s="34" t="s">
        <v>360</v>
      </c>
      <c r="C579" s="34" t="s">
        <v>123</v>
      </c>
      <c r="D579" s="34"/>
      <c r="E579" s="35">
        <v>58.4</v>
      </c>
    </row>
    <row r="580" spans="1:5">
      <c r="A580" s="50" t="s">
        <v>53</v>
      </c>
      <c r="B580" s="34" t="s">
        <v>360</v>
      </c>
      <c r="C580" s="34" t="s">
        <v>123</v>
      </c>
      <c r="D580" s="34" t="s">
        <v>54</v>
      </c>
      <c r="E580" s="35">
        <v>58.4</v>
      </c>
    </row>
    <row r="581" spans="1:5">
      <c r="A581" s="36" t="s">
        <v>65</v>
      </c>
      <c r="B581" s="37" t="s">
        <v>360</v>
      </c>
      <c r="C581" s="37" t="s">
        <v>123</v>
      </c>
      <c r="D581" s="37" t="s">
        <v>66</v>
      </c>
      <c r="E581" s="38">
        <v>58.4</v>
      </c>
    </row>
    <row r="582" spans="1:5">
      <c r="A582" s="50" t="s">
        <v>361</v>
      </c>
      <c r="B582" s="34" t="s">
        <v>362</v>
      </c>
      <c r="C582" s="34"/>
      <c r="D582" s="34"/>
      <c r="E582" s="35">
        <v>10111</v>
      </c>
    </row>
    <row r="583" spans="1:5">
      <c r="A583" s="50" t="s">
        <v>126</v>
      </c>
      <c r="B583" s="34" t="s">
        <v>363</v>
      </c>
      <c r="C583" s="34"/>
      <c r="D583" s="34"/>
      <c r="E583" s="35">
        <v>10111</v>
      </c>
    </row>
    <row r="584" spans="1:5">
      <c r="A584" s="50" t="s">
        <v>115</v>
      </c>
      <c r="B584" s="34" t="s">
        <v>364</v>
      </c>
      <c r="C584" s="34"/>
      <c r="D584" s="34"/>
      <c r="E584" s="35">
        <v>1844.5000000000002</v>
      </c>
    </row>
    <row r="585" spans="1:5" ht="25.5">
      <c r="A585" s="50" t="s">
        <v>117</v>
      </c>
      <c r="B585" s="34" t="s">
        <v>364</v>
      </c>
      <c r="C585" s="34" t="s">
        <v>118</v>
      </c>
      <c r="D585" s="34"/>
      <c r="E585" s="35">
        <v>1681.7000000000003</v>
      </c>
    </row>
    <row r="586" spans="1:5">
      <c r="A586" s="50" t="s">
        <v>53</v>
      </c>
      <c r="B586" s="34" t="s">
        <v>364</v>
      </c>
      <c r="C586" s="34" t="s">
        <v>118</v>
      </c>
      <c r="D586" s="34" t="s">
        <v>54</v>
      </c>
      <c r="E586" s="35">
        <v>1681.7000000000003</v>
      </c>
    </row>
    <row r="587" spans="1:5">
      <c r="A587" s="36" t="s">
        <v>65</v>
      </c>
      <c r="B587" s="37" t="s">
        <v>364</v>
      </c>
      <c r="C587" s="37" t="s">
        <v>118</v>
      </c>
      <c r="D587" s="37" t="s">
        <v>66</v>
      </c>
      <c r="E587" s="38">
        <v>1681.7000000000003</v>
      </c>
    </row>
    <row r="588" spans="1:5">
      <c r="A588" s="50" t="s">
        <v>235</v>
      </c>
      <c r="B588" s="34" t="s">
        <v>364</v>
      </c>
      <c r="C588" s="34" t="s">
        <v>236</v>
      </c>
      <c r="D588" s="34"/>
      <c r="E588" s="35">
        <v>162.80000000000001</v>
      </c>
    </row>
    <row r="589" spans="1:5">
      <c r="A589" s="50" t="s">
        <v>53</v>
      </c>
      <c r="B589" s="34" t="s">
        <v>364</v>
      </c>
      <c r="C589" s="34" t="s">
        <v>236</v>
      </c>
      <c r="D589" s="34" t="s">
        <v>54</v>
      </c>
      <c r="E589" s="35">
        <v>162.80000000000001</v>
      </c>
    </row>
    <row r="590" spans="1:5">
      <c r="A590" s="36" t="s">
        <v>65</v>
      </c>
      <c r="B590" s="37" t="s">
        <v>364</v>
      </c>
      <c r="C590" s="37" t="s">
        <v>236</v>
      </c>
      <c r="D590" s="37" t="s">
        <v>66</v>
      </c>
      <c r="E590" s="38">
        <v>162.80000000000001</v>
      </c>
    </row>
    <row r="591" spans="1:5">
      <c r="A591" s="50" t="s">
        <v>131</v>
      </c>
      <c r="B591" s="34" t="s">
        <v>365</v>
      </c>
      <c r="C591" s="34"/>
      <c r="D591" s="34"/>
      <c r="E591" s="35">
        <v>544.79999999999995</v>
      </c>
    </row>
    <row r="592" spans="1:5">
      <c r="A592" s="50" t="s">
        <v>122</v>
      </c>
      <c r="B592" s="34" t="s">
        <v>365</v>
      </c>
      <c r="C592" s="34" t="s">
        <v>123</v>
      </c>
      <c r="D592" s="34"/>
      <c r="E592" s="35">
        <v>544.79999999999995</v>
      </c>
    </row>
    <row r="593" spans="1:5">
      <c r="A593" s="50" t="s">
        <v>53</v>
      </c>
      <c r="B593" s="34" t="s">
        <v>365</v>
      </c>
      <c r="C593" s="34" t="s">
        <v>123</v>
      </c>
      <c r="D593" s="34" t="s">
        <v>54</v>
      </c>
      <c r="E593" s="35">
        <v>544.79999999999995</v>
      </c>
    </row>
    <row r="594" spans="1:5">
      <c r="A594" s="36" t="s">
        <v>65</v>
      </c>
      <c r="B594" s="37" t="s">
        <v>365</v>
      </c>
      <c r="C594" s="37" t="s">
        <v>123</v>
      </c>
      <c r="D594" s="37" t="s">
        <v>66</v>
      </c>
      <c r="E594" s="38">
        <v>544.79999999999995</v>
      </c>
    </row>
    <row r="595" spans="1:5">
      <c r="A595" s="50" t="s">
        <v>120</v>
      </c>
      <c r="B595" s="34" t="s">
        <v>366</v>
      </c>
      <c r="C595" s="34"/>
      <c r="D595" s="34"/>
      <c r="E595" s="35">
        <v>1966.5000000000002</v>
      </c>
    </row>
    <row r="596" spans="1:5">
      <c r="A596" s="50" t="s">
        <v>122</v>
      </c>
      <c r="B596" s="34" t="s">
        <v>366</v>
      </c>
      <c r="C596" s="34" t="s">
        <v>123</v>
      </c>
      <c r="D596" s="34"/>
      <c r="E596" s="35">
        <v>1939.1000000000001</v>
      </c>
    </row>
    <row r="597" spans="1:5">
      <c r="A597" s="50" t="s">
        <v>53</v>
      </c>
      <c r="B597" s="34" t="s">
        <v>366</v>
      </c>
      <c r="C597" s="34" t="s">
        <v>123</v>
      </c>
      <c r="D597" s="34" t="s">
        <v>54</v>
      </c>
      <c r="E597" s="35">
        <v>1939.1000000000001</v>
      </c>
    </row>
    <row r="598" spans="1:5">
      <c r="A598" s="36" t="s">
        <v>65</v>
      </c>
      <c r="B598" s="37" t="s">
        <v>366</v>
      </c>
      <c r="C598" s="37" t="s">
        <v>123</v>
      </c>
      <c r="D598" s="37" t="s">
        <v>66</v>
      </c>
      <c r="E598" s="38">
        <v>1939.1000000000001</v>
      </c>
    </row>
    <row r="599" spans="1:5">
      <c r="A599" s="50" t="s">
        <v>235</v>
      </c>
      <c r="B599" s="34" t="s">
        <v>366</v>
      </c>
      <c r="C599" s="34" t="s">
        <v>236</v>
      </c>
      <c r="D599" s="34"/>
      <c r="E599" s="35">
        <v>27.400000000000002</v>
      </c>
    </row>
    <row r="600" spans="1:5">
      <c r="A600" s="50" t="s">
        <v>53</v>
      </c>
      <c r="B600" s="34" t="s">
        <v>366</v>
      </c>
      <c r="C600" s="34" t="s">
        <v>236</v>
      </c>
      <c r="D600" s="34" t="s">
        <v>54</v>
      </c>
      <c r="E600" s="35">
        <v>27.400000000000002</v>
      </c>
    </row>
    <row r="601" spans="1:5">
      <c r="A601" s="36" t="s">
        <v>65</v>
      </c>
      <c r="B601" s="37" t="s">
        <v>366</v>
      </c>
      <c r="C601" s="37" t="s">
        <v>236</v>
      </c>
      <c r="D601" s="37" t="s">
        <v>66</v>
      </c>
      <c r="E601" s="38">
        <v>27.400000000000002</v>
      </c>
    </row>
    <row r="602" spans="1:5">
      <c r="A602" s="50" t="s">
        <v>134</v>
      </c>
      <c r="B602" s="34" t="s">
        <v>367</v>
      </c>
      <c r="C602" s="34"/>
      <c r="D602" s="34"/>
      <c r="E602" s="35">
        <v>384</v>
      </c>
    </row>
    <row r="603" spans="1:5">
      <c r="A603" s="50" t="s">
        <v>122</v>
      </c>
      <c r="B603" s="34" t="s">
        <v>367</v>
      </c>
      <c r="C603" s="34" t="s">
        <v>123</v>
      </c>
      <c r="D603" s="34"/>
      <c r="E603" s="35">
        <v>378</v>
      </c>
    </row>
    <row r="604" spans="1:5">
      <c r="A604" s="50" t="s">
        <v>53</v>
      </c>
      <c r="B604" s="34" t="s">
        <v>367</v>
      </c>
      <c r="C604" s="34" t="s">
        <v>123</v>
      </c>
      <c r="D604" s="34" t="s">
        <v>54</v>
      </c>
      <c r="E604" s="35">
        <v>378</v>
      </c>
    </row>
    <row r="605" spans="1:5">
      <c r="A605" s="36" t="s">
        <v>65</v>
      </c>
      <c r="B605" s="37" t="s">
        <v>367</v>
      </c>
      <c r="C605" s="37" t="s">
        <v>123</v>
      </c>
      <c r="D605" s="37" t="s">
        <v>66</v>
      </c>
      <c r="E605" s="38">
        <v>378</v>
      </c>
    </row>
    <row r="606" spans="1:5">
      <c r="A606" s="50" t="s">
        <v>235</v>
      </c>
      <c r="B606" s="34" t="s">
        <v>367</v>
      </c>
      <c r="C606" s="34" t="s">
        <v>236</v>
      </c>
      <c r="D606" s="34"/>
      <c r="E606" s="35">
        <v>6</v>
      </c>
    </row>
    <row r="607" spans="1:5">
      <c r="A607" s="50" t="s">
        <v>53</v>
      </c>
      <c r="B607" s="34" t="s">
        <v>367</v>
      </c>
      <c r="C607" s="34" t="s">
        <v>236</v>
      </c>
      <c r="D607" s="34" t="s">
        <v>54</v>
      </c>
      <c r="E607" s="35">
        <v>6</v>
      </c>
    </row>
    <row r="608" spans="1:5">
      <c r="A608" s="36" t="s">
        <v>65</v>
      </c>
      <c r="B608" s="37" t="s">
        <v>367</v>
      </c>
      <c r="C608" s="37" t="s">
        <v>236</v>
      </c>
      <c r="D608" s="37" t="s">
        <v>66</v>
      </c>
      <c r="E608" s="38">
        <v>6</v>
      </c>
    </row>
    <row r="609" spans="1:5" ht="25.5">
      <c r="A609" s="50" t="s">
        <v>141</v>
      </c>
      <c r="B609" s="34" t="s">
        <v>368</v>
      </c>
      <c r="C609" s="34"/>
      <c r="D609" s="34"/>
      <c r="E609" s="35">
        <v>360</v>
      </c>
    </row>
    <row r="610" spans="1:5">
      <c r="A610" s="50" t="s">
        <v>122</v>
      </c>
      <c r="B610" s="34" t="s">
        <v>368</v>
      </c>
      <c r="C610" s="34" t="s">
        <v>123</v>
      </c>
      <c r="D610" s="34"/>
      <c r="E610" s="35">
        <v>360</v>
      </c>
    </row>
    <row r="611" spans="1:5">
      <c r="A611" s="50" t="s">
        <v>53</v>
      </c>
      <c r="B611" s="34" t="s">
        <v>368</v>
      </c>
      <c r="C611" s="34" t="s">
        <v>123</v>
      </c>
      <c r="D611" s="34" t="s">
        <v>54</v>
      </c>
      <c r="E611" s="35">
        <v>360</v>
      </c>
    </row>
    <row r="612" spans="1:5">
      <c r="A612" s="36" t="s">
        <v>65</v>
      </c>
      <c r="B612" s="37" t="s">
        <v>368</v>
      </c>
      <c r="C612" s="37" t="s">
        <v>123</v>
      </c>
      <c r="D612" s="37" t="s">
        <v>66</v>
      </c>
      <c r="E612" s="38">
        <v>360</v>
      </c>
    </row>
    <row r="613" spans="1:5" ht="25.5">
      <c r="A613" s="50" t="s">
        <v>250</v>
      </c>
      <c r="B613" s="34" t="s">
        <v>369</v>
      </c>
      <c r="C613" s="34"/>
      <c r="D613" s="34"/>
      <c r="E613" s="35">
        <v>5011.2</v>
      </c>
    </row>
    <row r="614" spans="1:5" ht="38.25">
      <c r="A614" s="50" t="s">
        <v>370</v>
      </c>
      <c r="B614" s="34" t="s">
        <v>371</v>
      </c>
      <c r="C614" s="34"/>
      <c r="D614" s="34"/>
      <c r="E614" s="35">
        <v>5011.2</v>
      </c>
    </row>
    <row r="615" spans="1:5">
      <c r="A615" s="50" t="s">
        <v>122</v>
      </c>
      <c r="B615" s="34" t="s">
        <v>371</v>
      </c>
      <c r="C615" s="34" t="s">
        <v>123</v>
      </c>
      <c r="D615" s="34"/>
      <c r="E615" s="35">
        <v>5011.2</v>
      </c>
    </row>
    <row r="616" spans="1:5">
      <c r="A616" s="50" t="s">
        <v>53</v>
      </c>
      <c r="B616" s="34" t="s">
        <v>371</v>
      </c>
      <c r="C616" s="34" t="s">
        <v>123</v>
      </c>
      <c r="D616" s="34" t="s">
        <v>54</v>
      </c>
      <c r="E616" s="35">
        <v>5011.2</v>
      </c>
    </row>
    <row r="617" spans="1:5">
      <c r="A617" s="36" t="s">
        <v>65</v>
      </c>
      <c r="B617" s="37" t="s">
        <v>371</v>
      </c>
      <c r="C617" s="37" t="s">
        <v>123</v>
      </c>
      <c r="D617" s="37" t="s">
        <v>66</v>
      </c>
      <c r="E617" s="38">
        <v>5011.2</v>
      </c>
    </row>
    <row r="618" spans="1:5">
      <c r="A618" s="50" t="s">
        <v>372</v>
      </c>
      <c r="B618" s="34" t="s">
        <v>373</v>
      </c>
      <c r="C618" s="34"/>
      <c r="D618" s="34"/>
      <c r="E618" s="35">
        <v>4294.8999999999996</v>
      </c>
    </row>
    <row r="619" spans="1:5">
      <c r="A619" s="50" t="s">
        <v>113</v>
      </c>
      <c r="B619" s="34" t="s">
        <v>374</v>
      </c>
      <c r="C619" s="34"/>
      <c r="D619" s="34"/>
      <c r="E619" s="35">
        <v>3</v>
      </c>
    </row>
    <row r="620" spans="1:5">
      <c r="A620" s="50" t="s">
        <v>120</v>
      </c>
      <c r="B620" s="34" t="s">
        <v>375</v>
      </c>
      <c r="C620" s="34"/>
      <c r="D620" s="34"/>
      <c r="E620" s="35">
        <v>3</v>
      </c>
    </row>
    <row r="621" spans="1:5">
      <c r="A621" s="50" t="s">
        <v>122</v>
      </c>
      <c r="B621" s="34" t="s">
        <v>375</v>
      </c>
      <c r="C621" s="34" t="s">
        <v>123</v>
      </c>
      <c r="D621" s="34"/>
      <c r="E621" s="35">
        <v>3</v>
      </c>
    </row>
    <row r="622" spans="1:5">
      <c r="A622" s="50" t="s">
        <v>53</v>
      </c>
      <c r="B622" s="34" t="s">
        <v>375</v>
      </c>
      <c r="C622" s="34" t="s">
        <v>123</v>
      </c>
      <c r="D622" s="34" t="s">
        <v>54</v>
      </c>
      <c r="E622" s="35">
        <v>3</v>
      </c>
    </row>
    <row r="623" spans="1:5">
      <c r="A623" s="36" t="s">
        <v>61</v>
      </c>
      <c r="B623" s="37" t="s">
        <v>375</v>
      </c>
      <c r="C623" s="37" t="s">
        <v>123</v>
      </c>
      <c r="D623" s="37" t="s">
        <v>62</v>
      </c>
      <c r="E623" s="38">
        <v>3</v>
      </c>
    </row>
    <row r="624" spans="1:5">
      <c r="A624" s="50" t="s">
        <v>126</v>
      </c>
      <c r="B624" s="34" t="s">
        <v>376</v>
      </c>
      <c r="C624" s="34"/>
      <c r="D624" s="34"/>
      <c r="E624" s="35">
        <v>4231.8999999999996</v>
      </c>
    </row>
    <row r="625" spans="1:5">
      <c r="A625" s="50" t="s">
        <v>120</v>
      </c>
      <c r="B625" s="34" t="s">
        <v>377</v>
      </c>
      <c r="C625" s="34"/>
      <c r="D625" s="34"/>
      <c r="E625" s="35">
        <v>3831.9</v>
      </c>
    </row>
    <row r="626" spans="1:5">
      <c r="A626" s="50" t="s">
        <v>122</v>
      </c>
      <c r="B626" s="34" t="s">
        <v>377</v>
      </c>
      <c r="C626" s="34" t="s">
        <v>123</v>
      </c>
      <c r="D626" s="34"/>
      <c r="E626" s="35">
        <v>460.9</v>
      </c>
    </row>
    <row r="627" spans="1:5">
      <c r="A627" s="50" t="s">
        <v>53</v>
      </c>
      <c r="B627" s="34" t="s">
        <v>377</v>
      </c>
      <c r="C627" s="34" t="s">
        <v>123</v>
      </c>
      <c r="D627" s="34" t="s">
        <v>54</v>
      </c>
      <c r="E627" s="35">
        <v>460.9</v>
      </c>
    </row>
    <row r="628" spans="1:5">
      <c r="A628" s="36" t="s">
        <v>61</v>
      </c>
      <c r="B628" s="37" t="s">
        <v>377</v>
      </c>
      <c r="C628" s="37" t="s">
        <v>123</v>
      </c>
      <c r="D628" s="37" t="s">
        <v>62</v>
      </c>
      <c r="E628" s="38">
        <v>460.9</v>
      </c>
    </row>
    <row r="629" spans="1:5">
      <c r="A629" s="50" t="s">
        <v>129</v>
      </c>
      <c r="B629" s="34" t="s">
        <v>377</v>
      </c>
      <c r="C629" s="34" t="s">
        <v>130</v>
      </c>
      <c r="D629" s="34"/>
      <c r="E629" s="35">
        <v>3085</v>
      </c>
    </row>
    <row r="630" spans="1:5">
      <c r="A630" s="50" t="s">
        <v>53</v>
      </c>
      <c r="B630" s="34" t="s">
        <v>377</v>
      </c>
      <c r="C630" s="34" t="s">
        <v>130</v>
      </c>
      <c r="D630" s="34" t="s">
        <v>54</v>
      </c>
      <c r="E630" s="35">
        <v>3085</v>
      </c>
    </row>
    <row r="631" spans="1:5">
      <c r="A631" s="36" t="s">
        <v>55</v>
      </c>
      <c r="B631" s="37" t="s">
        <v>377</v>
      </c>
      <c r="C631" s="37" t="s">
        <v>130</v>
      </c>
      <c r="D631" s="37" t="s">
        <v>56</v>
      </c>
      <c r="E631" s="38">
        <v>609.4</v>
      </c>
    </row>
    <row r="632" spans="1:5">
      <c r="A632" s="36" t="s">
        <v>57</v>
      </c>
      <c r="B632" s="37" t="s">
        <v>377</v>
      </c>
      <c r="C632" s="37" t="s">
        <v>130</v>
      </c>
      <c r="D632" s="37" t="s">
        <v>58</v>
      </c>
      <c r="E632" s="38">
        <v>2475.6</v>
      </c>
    </row>
    <row r="633" spans="1:5">
      <c r="A633" s="50" t="s">
        <v>235</v>
      </c>
      <c r="B633" s="34" t="s">
        <v>377</v>
      </c>
      <c r="C633" s="34" t="s">
        <v>236</v>
      </c>
      <c r="D633" s="34"/>
      <c r="E633" s="35">
        <v>286</v>
      </c>
    </row>
    <row r="634" spans="1:5">
      <c r="A634" s="50" t="s">
        <v>53</v>
      </c>
      <c r="B634" s="34" t="s">
        <v>377</v>
      </c>
      <c r="C634" s="34" t="s">
        <v>236</v>
      </c>
      <c r="D634" s="34" t="s">
        <v>54</v>
      </c>
      <c r="E634" s="35">
        <v>286</v>
      </c>
    </row>
    <row r="635" spans="1:5">
      <c r="A635" s="36" t="s">
        <v>59</v>
      </c>
      <c r="B635" s="37" t="s">
        <v>377</v>
      </c>
      <c r="C635" s="37" t="s">
        <v>236</v>
      </c>
      <c r="D635" s="37" t="s">
        <v>60</v>
      </c>
      <c r="E635" s="38">
        <v>276</v>
      </c>
    </row>
    <row r="636" spans="1:5">
      <c r="A636" s="36" t="s">
        <v>61</v>
      </c>
      <c r="B636" s="37" t="s">
        <v>377</v>
      </c>
      <c r="C636" s="37" t="s">
        <v>236</v>
      </c>
      <c r="D636" s="37" t="s">
        <v>62</v>
      </c>
      <c r="E636" s="38">
        <v>10</v>
      </c>
    </row>
    <row r="637" spans="1:5" ht="25.5">
      <c r="A637" s="50" t="s">
        <v>141</v>
      </c>
      <c r="B637" s="34" t="s">
        <v>378</v>
      </c>
      <c r="C637" s="34"/>
      <c r="D637" s="34"/>
      <c r="E637" s="35">
        <v>400</v>
      </c>
    </row>
    <row r="638" spans="1:5">
      <c r="A638" s="50" t="s">
        <v>129</v>
      </c>
      <c r="B638" s="34" t="s">
        <v>378</v>
      </c>
      <c r="C638" s="34" t="s">
        <v>130</v>
      </c>
      <c r="D638" s="34"/>
      <c r="E638" s="35">
        <v>400</v>
      </c>
    </row>
    <row r="639" spans="1:5">
      <c r="A639" s="50" t="s">
        <v>53</v>
      </c>
      <c r="B639" s="34" t="s">
        <v>378</v>
      </c>
      <c r="C639" s="34" t="s">
        <v>130</v>
      </c>
      <c r="D639" s="34" t="s">
        <v>54</v>
      </c>
      <c r="E639" s="35">
        <v>400</v>
      </c>
    </row>
    <row r="640" spans="1:5">
      <c r="A640" s="36" t="s">
        <v>65</v>
      </c>
      <c r="B640" s="37" t="s">
        <v>378</v>
      </c>
      <c r="C640" s="37" t="s">
        <v>130</v>
      </c>
      <c r="D640" s="37" t="s">
        <v>66</v>
      </c>
      <c r="E640" s="38">
        <v>400</v>
      </c>
    </row>
    <row r="641" spans="1:5">
      <c r="A641" s="50" t="s">
        <v>379</v>
      </c>
      <c r="B641" s="34" t="s">
        <v>380</v>
      </c>
      <c r="C641" s="34"/>
      <c r="D641" s="34"/>
      <c r="E641" s="35">
        <v>60</v>
      </c>
    </row>
    <row r="642" spans="1:5" ht="25.5">
      <c r="A642" s="50" t="s">
        <v>145</v>
      </c>
      <c r="B642" s="34" t="s">
        <v>381</v>
      </c>
      <c r="C642" s="34"/>
      <c r="D642" s="34"/>
      <c r="E642" s="35">
        <v>60</v>
      </c>
    </row>
    <row r="643" spans="1:5">
      <c r="A643" s="50" t="s">
        <v>129</v>
      </c>
      <c r="B643" s="34" t="s">
        <v>381</v>
      </c>
      <c r="C643" s="34" t="s">
        <v>130</v>
      </c>
      <c r="D643" s="34"/>
      <c r="E643" s="35">
        <v>60</v>
      </c>
    </row>
    <row r="644" spans="1:5">
      <c r="A644" s="50" t="s">
        <v>53</v>
      </c>
      <c r="B644" s="34" t="s">
        <v>381</v>
      </c>
      <c r="C644" s="34" t="s">
        <v>130</v>
      </c>
      <c r="D644" s="34" t="s">
        <v>54</v>
      </c>
      <c r="E644" s="35">
        <v>60</v>
      </c>
    </row>
    <row r="645" spans="1:5">
      <c r="A645" s="36" t="s">
        <v>65</v>
      </c>
      <c r="B645" s="37" t="s">
        <v>381</v>
      </c>
      <c r="C645" s="37" t="s">
        <v>130</v>
      </c>
      <c r="D645" s="37" t="s">
        <v>66</v>
      </c>
      <c r="E645" s="38">
        <v>60</v>
      </c>
    </row>
    <row r="646" spans="1:5" ht="25.5">
      <c r="A646" s="50" t="s">
        <v>382</v>
      </c>
      <c r="B646" s="34" t="s">
        <v>383</v>
      </c>
      <c r="C646" s="34"/>
      <c r="D646" s="34"/>
      <c r="E646" s="35">
        <v>230098.2</v>
      </c>
    </row>
    <row r="647" spans="1:5">
      <c r="A647" s="50" t="s">
        <v>384</v>
      </c>
      <c r="B647" s="34" t="s">
        <v>385</v>
      </c>
      <c r="C647" s="34"/>
      <c r="D647" s="34"/>
      <c r="E647" s="35">
        <v>41587.1</v>
      </c>
    </row>
    <row r="648" spans="1:5">
      <c r="A648" s="50" t="s">
        <v>126</v>
      </c>
      <c r="B648" s="34" t="s">
        <v>386</v>
      </c>
      <c r="C648" s="34"/>
      <c r="D648" s="34"/>
      <c r="E648" s="35">
        <v>41587.1</v>
      </c>
    </row>
    <row r="649" spans="1:5">
      <c r="A649" s="50" t="s">
        <v>115</v>
      </c>
      <c r="B649" s="34" t="s">
        <v>387</v>
      </c>
      <c r="C649" s="34"/>
      <c r="D649" s="34"/>
      <c r="E649" s="35">
        <v>37019</v>
      </c>
    </row>
    <row r="650" spans="1:5">
      <c r="A650" s="50" t="s">
        <v>235</v>
      </c>
      <c r="B650" s="34" t="s">
        <v>387</v>
      </c>
      <c r="C650" s="34" t="s">
        <v>236</v>
      </c>
      <c r="D650" s="34"/>
      <c r="E650" s="35">
        <v>37019</v>
      </c>
    </row>
    <row r="651" spans="1:5">
      <c r="A651" s="50" t="s">
        <v>67</v>
      </c>
      <c r="B651" s="34" t="s">
        <v>387</v>
      </c>
      <c r="C651" s="34" t="s">
        <v>236</v>
      </c>
      <c r="D651" s="34" t="s">
        <v>68</v>
      </c>
      <c r="E651" s="35">
        <v>37019</v>
      </c>
    </row>
    <row r="652" spans="1:5">
      <c r="A652" s="36" t="s">
        <v>69</v>
      </c>
      <c r="B652" s="37" t="s">
        <v>387</v>
      </c>
      <c r="C652" s="37" t="s">
        <v>236</v>
      </c>
      <c r="D652" s="37" t="s">
        <v>70</v>
      </c>
      <c r="E652" s="38">
        <v>37019</v>
      </c>
    </row>
    <row r="653" spans="1:5">
      <c r="A653" s="50" t="s">
        <v>131</v>
      </c>
      <c r="B653" s="34" t="s">
        <v>388</v>
      </c>
      <c r="C653" s="34"/>
      <c r="D653" s="34"/>
      <c r="E653" s="35">
        <v>1467.1</v>
      </c>
    </row>
    <row r="654" spans="1:5">
      <c r="A654" s="50" t="s">
        <v>235</v>
      </c>
      <c r="B654" s="34" t="s">
        <v>388</v>
      </c>
      <c r="C654" s="34" t="s">
        <v>236</v>
      </c>
      <c r="D654" s="34"/>
      <c r="E654" s="35">
        <v>1467.1</v>
      </c>
    </row>
    <row r="655" spans="1:5">
      <c r="A655" s="50" t="s">
        <v>67</v>
      </c>
      <c r="B655" s="34" t="s">
        <v>388</v>
      </c>
      <c r="C655" s="34" t="s">
        <v>236</v>
      </c>
      <c r="D655" s="34" t="s">
        <v>68</v>
      </c>
      <c r="E655" s="35">
        <v>1467.1</v>
      </c>
    </row>
    <row r="656" spans="1:5">
      <c r="A656" s="36" t="s">
        <v>69</v>
      </c>
      <c r="B656" s="37" t="s">
        <v>388</v>
      </c>
      <c r="C656" s="37" t="s">
        <v>236</v>
      </c>
      <c r="D656" s="37" t="s">
        <v>70</v>
      </c>
      <c r="E656" s="38">
        <v>1467.1</v>
      </c>
    </row>
    <row r="657" spans="1:5">
      <c r="A657" s="50" t="s">
        <v>120</v>
      </c>
      <c r="B657" s="34" t="s">
        <v>389</v>
      </c>
      <c r="C657" s="34"/>
      <c r="D657" s="34"/>
      <c r="E657" s="35">
        <v>21</v>
      </c>
    </row>
    <row r="658" spans="1:5">
      <c r="A658" s="50" t="s">
        <v>235</v>
      </c>
      <c r="B658" s="34" t="s">
        <v>389</v>
      </c>
      <c r="C658" s="34" t="s">
        <v>236</v>
      </c>
      <c r="D658" s="34"/>
      <c r="E658" s="35">
        <v>21</v>
      </c>
    </row>
    <row r="659" spans="1:5">
      <c r="A659" s="50" t="s">
        <v>67</v>
      </c>
      <c r="B659" s="34" t="s">
        <v>389</v>
      </c>
      <c r="C659" s="34" t="s">
        <v>236</v>
      </c>
      <c r="D659" s="34" t="s">
        <v>68</v>
      </c>
      <c r="E659" s="35">
        <v>21</v>
      </c>
    </row>
    <row r="660" spans="1:5">
      <c r="A660" s="36" t="s">
        <v>69</v>
      </c>
      <c r="B660" s="37" t="s">
        <v>389</v>
      </c>
      <c r="C660" s="37" t="s">
        <v>236</v>
      </c>
      <c r="D660" s="37" t="s">
        <v>70</v>
      </c>
      <c r="E660" s="38">
        <v>21</v>
      </c>
    </row>
    <row r="661" spans="1:5">
      <c r="A661" s="50" t="s">
        <v>134</v>
      </c>
      <c r="B661" s="34" t="s">
        <v>390</v>
      </c>
      <c r="C661" s="34"/>
      <c r="D661" s="34"/>
      <c r="E661" s="35">
        <v>125</v>
      </c>
    </row>
    <row r="662" spans="1:5">
      <c r="A662" s="50" t="s">
        <v>235</v>
      </c>
      <c r="B662" s="34" t="s">
        <v>390</v>
      </c>
      <c r="C662" s="34" t="s">
        <v>236</v>
      </c>
      <c r="D662" s="34"/>
      <c r="E662" s="35">
        <v>125</v>
      </c>
    </row>
    <row r="663" spans="1:5">
      <c r="A663" s="50" t="s">
        <v>67</v>
      </c>
      <c r="B663" s="34" t="s">
        <v>390</v>
      </c>
      <c r="C663" s="34" t="s">
        <v>236</v>
      </c>
      <c r="D663" s="34" t="s">
        <v>68</v>
      </c>
      <c r="E663" s="35">
        <v>125</v>
      </c>
    </row>
    <row r="664" spans="1:5">
      <c r="A664" s="36" t="s">
        <v>69</v>
      </c>
      <c r="B664" s="37" t="s">
        <v>390</v>
      </c>
      <c r="C664" s="37" t="s">
        <v>236</v>
      </c>
      <c r="D664" s="37" t="s">
        <v>70</v>
      </c>
      <c r="E664" s="38">
        <v>125</v>
      </c>
    </row>
    <row r="665" spans="1:5" ht="25.5">
      <c r="A665" s="50" t="s">
        <v>250</v>
      </c>
      <c r="B665" s="34" t="s">
        <v>391</v>
      </c>
      <c r="C665" s="34"/>
      <c r="D665" s="34"/>
      <c r="E665" s="35">
        <v>2955</v>
      </c>
    </row>
    <row r="666" spans="1:5">
      <c r="A666" s="50" t="s">
        <v>265</v>
      </c>
      <c r="B666" s="34" t="s">
        <v>392</v>
      </c>
      <c r="C666" s="34"/>
      <c r="D666" s="34"/>
      <c r="E666" s="35">
        <v>600</v>
      </c>
    </row>
    <row r="667" spans="1:5">
      <c r="A667" s="50" t="s">
        <v>235</v>
      </c>
      <c r="B667" s="34" t="s">
        <v>392</v>
      </c>
      <c r="C667" s="34" t="s">
        <v>236</v>
      </c>
      <c r="D667" s="34"/>
      <c r="E667" s="35">
        <v>600</v>
      </c>
    </row>
    <row r="668" spans="1:5">
      <c r="A668" s="50" t="s">
        <v>67</v>
      </c>
      <c r="B668" s="34" t="s">
        <v>392</v>
      </c>
      <c r="C668" s="34" t="s">
        <v>236</v>
      </c>
      <c r="D668" s="34" t="s">
        <v>68</v>
      </c>
      <c r="E668" s="35">
        <v>600</v>
      </c>
    </row>
    <row r="669" spans="1:5">
      <c r="A669" s="36" t="s">
        <v>69</v>
      </c>
      <c r="B669" s="37" t="s">
        <v>392</v>
      </c>
      <c r="C669" s="37" t="s">
        <v>236</v>
      </c>
      <c r="D669" s="37" t="s">
        <v>70</v>
      </c>
      <c r="E669" s="38">
        <v>600</v>
      </c>
    </row>
    <row r="670" spans="1:5">
      <c r="A670" s="50" t="s">
        <v>267</v>
      </c>
      <c r="B670" s="34" t="s">
        <v>393</v>
      </c>
      <c r="C670" s="34"/>
      <c r="D670" s="34"/>
      <c r="E670" s="35">
        <v>2355</v>
      </c>
    </row>
    <row r="671" spans="1:5">
      <c r="A671" s="50" t="s">
        <v>235</v>
      </c>
      <c r="B671" s="34" t="s">
        <v>393</v>
      </c>
      <c r="C671" s="34" t="s">
        <v>236</v>
      </c>
      <c r="D671" s="34"/>
      <c r="E671" s="35">
        <v>2355</v>
      </c>
    </row>
    <row r="672" spans="1:5">
      <c r="A672" s="50" t="s">
        <v>67</v>
      </c>
      <c r="B672" s="34" t="s">
        <v>393</v>
      </c>
      <c r="C672" s="34" t="s">
        <v>236</v>
      </c>
      <c r="D672" s="34" t="s">
        <v>68</v>
      </c>
      <c r="E672" s="35">
        <v>2355</v>
      </c>
    </row>
    <row r="673" spans="1:5">
      <c r="A673" s="36" t="s">
        <v>69</v>
      </c>
      <c r="B673" s="37" t="s">
        <v>393</v>
      </c>
      <c r="C673" s="37" t="s">
        <v>236</v>
      </c>
      <c r="D673" s="37" t="s">
        <v>70</v>
      </c>
      <c r="E673" s="38">
        <v>2355</v>
      </c>
    </row>
    <row r="674" spans="1:5">
      <c r="A674" s="50" t="s">
        <v>394</v>
      </c>
      <c r="B674" s="34" t="s">
        <v>395</v>
      </c>
      <c r="C674" s="34"/>
      <c r="D674" s="34"/>
      <c r="E674" s="35">
        <v>24878.199999999997</v>
      </c>
    </row>
    <row r="675" spans="1:5">
      <c r="A675" s="50" t="s">
        <v>126</v>
      </c>
      <c r="B675" s="34" t="s">
        <v>396</v>
      </c>
      <c r="C675" s="34"/>
      <c r="D675" s="34"/>
      <c r="E675" s="35">
        <v>20534.199999999997</v>
      </c>
    </row>
    <row r="676" spans="1:5">
      <c r="A676" s="50" t="s">
        <v>115</v>
      </c>
      <c r="B676" s="34" t="s">
        <v>397</v>
      </c>
      <c r="C676" s="34"/>
      <c r="D676" s="34"/>
      <c r="E676" s="35">
        <v>17872.599999999999</v>
      </c>
    </row>
    <row r="677" spans="1:5" ht="25.5">
      <c r="A677" s="50" t="s">
        <v>117</v>
      </c>
      <c r="B677" s="34" t="s">
        <v>397</v>
      </c>
      <c r="C677" s="34" t="s">
        <v>118</v>
      </c>
      <c r="D677" s="34"/>
      <c r="E677" s="35">
        <v>17872.599999999999</v>
      </c>
    </row>
    <row r="678" spans="1:5">
      <c r="A678" s="50" t="s">
        <v>67</v>
      </c>
      <c r="B678" s="34" t="s">
        <v>397</v>
      </c>
      <c r="C678" s="34" t="s">
        <v>118</v>
      </c>
      <c r="D678" s="34" t="s">
        <v>68</v>
      </c>
      <c r="E678" s="35">
        <v>17872.599999999999</v>
      </c>
    </row>
    <row r="679" spans="1:5">
      <c r="A679" s="36" t="s">
        <v>69</v>
      </c>
      <c r="B679" s="37" t="s">
        <v>397</v>
      </c>
      <c r="C679" s="37" t="s">
        <v>118</v>
      </c>
      <c r="D679" s="37" t="s">
        <v>70</v>
      </c>
      <c r="E679" s="38">
        <v>17872.599999999999</v>
      </c>
    </row>
    <row r="680" spans="1:5">
      <c r="A680" s="50" t="s">
        <v>131</v>
      </c>
      <c r="B680" s="34" t="s">
        <v>398</v>
      </c>
      <c r="C680" s="34"/>
      <c r="D680" s="34"/>
      <c r="E680" s="35">
        <v>867</v>
      </c>
    </row>
    <row r="681" spans="1:5">
      <c r="A681" s="50" t="s">
        <v>122</v>
      </c>
      <c r="B681" s="34" t="s">
        <v>398</v>
      </c>
      <c r="C681" s="34" t="s">
        <v>123</v>
      </c>
      <c r="D681" s="34"/>
      <c r="E681" s="35">
        <v>867</v>
      </c>
    </row>
    <row r="682" spans="1:5">
      <c r="A682" s="50" t="s">
        <v>67</v>
      </c>
      <c r="B682" s="34" t="s">
        <v>398</v>
      </c>
      <c r="C682" s="34" t="s">
        <v>123</v>
      </c>
      <c r="D682" s="34" t="s">
        <v>68</v>
      </c>
      <c r="E682" s="35">
        <v>867</v>
      </c>
    </row>
    <row r="683" spans="1:5">
      <c r="A683" s="36" t="s">
        <v>69</v>
      </c>
      <c r="B683" s="37" t="s">
        <v>398</v>
      </c>
      <c r="C683" s="37" t="s">
        <v>123</v>
      </c>
      <c r="D683" s="37" t="s">
        <v>70</v>
      </c>
      <c r="E683" s="38">
        <v>867</v>
      </c>
    </row>
    <row r="684" spans="1:5">
      <c r="A684" s="50" t="s">
        <v>120</v>
      </c>
      <c r="B684" s="34" t="s">
        <v>399</v>
      </c>
      <c r="C684" s="34"/>
      <c r="D684" s="34"/>
      <c r="E684" s="35">
        <v>836.4</v>
      </c>
    </row>
    <row r="685" spans="1:5">
      <c r="A685" s="50" t="s">
        <v>122</v>
      </c>
      <c r="B685" s="34" t="s">
        <v>399</v>
      </c>
      <c r="C685" s="34" t="s">
        <v>123</v>
      </c>
      <c r="D685" s="34"/>
      <c r="E685" s="35">
        <v>835.1</v>
      </c>
    </row>
    <row r="686" spans="1:5">
      <c r="A686" s="50" t="s">
        <v>53</v>
      </c>
      <c r="B686" s="34" t="s">
        <v>399</v>
      </c>
      <c r="C686" s="34" t="s">
        <v>123</v>
      </c>
      <c r="D686" s="34" t="s">
        <v>54</v>
      </c>
      <c r="E686" s="35">
        <v>7.9</v>
      </c>
    </row>
    <row r="687" spans="1:5">
      <c r="A687" s="36" t="s">
        <v>61</v>
      </c>
      <c r="B687" s="37" t="s">
        <v>399</v>
      </c>
      <c r="C687" s="37" t="s">
        <v>123</v>
      </c>
      <c r="D687" s="37" t="s">
        <v>62</v>
      </c>
      <c r="E687" s="38">
        <v>7.9</v>
      </c>
    </row>
    <row r="688" spans="1:5">
      <c r="A688" s="50" t="s">
        <v>67</v>
      </c>
      <c r="B688" s="34" t="s">
        <v>399</v>
      </c>
      <c r="C688" s="34" t="s">
        <v>123</v>
      </c>
      <c r="D688" s="34" t="s">
        <v>68</v>
      </c>
      <c r="E688" s="35">
        <v>827.2</v>
      </c>
    </row>
    <row r="689" spans="1:5">
      <c r="A689" s="36" t="s">
        <v>69</v>
      </c>
      <c r="B689" s="37" t="s">
        <v>399</v>
      </c>
      <c r="C689" s="37" t="s">
        <v>123</v>
      </c>
      <c r="D689" s="37" t="s">
        <v>70</v>
      </c>
      <c r="E689" s="38">
        <v>827.2</v>
      </c>
    </row>
    <row r="690" spans="1:5">
      <c r="A690" s="50" t="s">
        <v>124</v>
      </c>
      <c r="B690" s="34" t="s">
        <v>399</v>
      </c>
      <c r="C690" s="34" t="s">
        <v>125</v>
      </c>
      <c r="D690" s="34"/>
      <c r="E690" s="35">
        <v>1.3</v>
      </c>
    </row>
    <row r="691" spans="1:5">
      <c r="A691" s="50" t="s">
        <v>67</v>
      </c>
      <c r="B691" s="34" t="s">
        <v>399</v>
      </c>
      <c r="C691" s="34" t="s">
        <v>125</v>
      </c>
      <c r="D691" s="34" t="s">
        <v>68</v>
      </c>
      <c r="E691" s="35">
        <v>1.3</v>
      </c>
    </row>
    <row r="692" spans="1:5">
      <c r="A692" s="36" t="s">
        <v>69</v>
      </c>
      <c r="B692" s="37" t="s">
        <v>399</v>
      </c>
      <c r="C692" s="37" t="s">
        <v>125</v>
      </c>
      <c r="D692" s="37" t="s">
        <v>70</v>
      </c>
      <c r="E692" s="38">
        <v>1.3</v>
      </c>
    </row>
    <row r="693" spans="1:5">
      <c r="A693" s="50" t="s">
        <v>134</v>
      </c>
      <c r="B693" s="34" t="s">
        <v>400</v>
      </c>
      <c r="C693" s="34"/>
      <c r="D693" s="34"/>
      <c r="E693" s="35">
        <v>387.1</v>
      </c>
    </row>
    <row r="694" spans="1:5">
      <c r="A694" s="50" t="s">
        <v>122</v>
      </c>
      <c r="B694" s="34" t="s">
        <v>400</v>
      </c>
      <c r="C694" s="34" t="s">
        <v>123</v>
      </c>
      <c r="D694" s="34"/>
      <c r="E694" s="35">
        <v>387.1</v>
      </c>
    </row>
    <row r="695" spans="1:5">
      <c r="A695" s="50" t="s">
        <v>67</v>
      </c>
      <c r="B695" s="34" t="s">
        <v>400</v>
      </c>
      <c r="C695" s="34" t="s">
        <v>123</v>
      </c>
      <c r="D695" s="34" t="s">
        <v>68</v>
      </c>
      <c r="E695" s="35">
        <v>387.1</v>
      </c>
    </row>
    <row r="696" spans="1:5">
      <c r="A696" s="36" t="s">
        <v>69</v>
      </c>
      <c r="B696" s="37" t="s">
        <v>400</v>
      </c>
      <c r="C696" s="37" t="s">
        <v>123</v>
      </c>
      <c r="D696" s="37" t="s">
        <v>70</v>
      </c>
      <c r="E696" s="38">
        <v>387.1</v>
      </c>
    </row>
    <row r="697" spans="1:5" ht="25.5">
      <c r="A697" s="50" t="s">
        <v>141</v>
      </c>
      <c r="B697" s="34" t="s">
        <v>401</v>
      </c>
      <c r="C697" s="34"/>
      <c r="D697" s="34"/>
      <c r="E697" s="35">
        <v>55</v>
      </c>
    </row>
    <row r="698" spans="1:5">
      <c r="A698" s="50" t="s">
        <v>122</v>
      </c>
      <c r="B698" s="34" t="s">
        <v>401</v>
      </c>
      <c r="C698" s="34" t="s">
        <v>123</v>
      </c>
      <c r="D698" s="34"/>
      <c r="E698" s="35">
        <v>55</v>
      </c>
    </row>
    <row r="699" spans="1:5">
      <c r="A699" s="50" t="s">
        <v>67</v>
      </c>
      <c r="B699" s="34" t="s">
        <v>401</v>
      </c>
      <c r="C699" s="34" t="s">
        <v>123</v>
      </c>
      <c r="D699" s="34" t="s">
        <v>68</v>
      </c>
      <c r="E699" s="35">
        <v>55</v>
      </c>
    </row>
    <row r="700" spans="1:5">
      <c r="A700" s="36" t="s">
        <v>69</v>
      </c>
      <c r="B700" s="37" t="s">
        <v>401</v>
      </c>
      <c r="C700" s="37" t="s">
        <v>123</v>
      </c>
      <c r="D700" s="37" t="s">
        <v>70</v>
      </c>
      <c r="E700" s="38">
        <v>55</v>
      </c>
    </row>
    <row r="701" spans="1:5" ht="25.5">
      <c r="A701" s="50" t="s">
        <v>250</v>
      </c>
      <c r="B701" s="34" t="s">
        <v>402</v>
      </c>
      <c r="C701" s="34"/>
      <c r="D701" s="34"/>
      <c r="E701" s="35">
        <v>516.1</v>
      </c>
    </row>
    <row r="702" spans="1:5">
      <c r="A702" s="50" t="s">
        <v>265</v>
      </c>
      <c r="B702" s="34" t="s">
        <v>403</v>
      </c>
      <c r="C702" s="34"/>
      <c r="D702" s="34"/>
      <c r="E702" s="35">
        <v>516.1</v>
      </c>
    </row>
    <row r="703" spans="1:5">
      <c r="A703" s="50" t="s">
        <v>122</v>
      </c>
      <c r="B703" s="34" t="s">
        <v>403</v>
      </c>
      <c r="C703" s="34" t="s">
        <v>123</v>
      </c>
      <c r="D703" s="34"/>
      <c r="E703" s="35">
        <v>516.1</v>
      </c>
    </row>
    <row r="704" spans="1:5">
      <c r="A704" s="50" t="s">
        <v>67</v>
      </c>
      <c r="B704" s="34" t="s">
        <v>403</v>
      </c>
      <c r="C704" s="34" t="s">
        <v>123</v>
      </c>
      <c r="D704" s="34" t="s">
        <v>68</v>
      </c>
      <c r="E704" s="35">
        <v>516.1</v>
      </c>
    </row>
    <row r="705" spans="1:5">
      <c r="A705" s="36" t="s">
        <v>69</v>
      </c>
      <c r="B705" s="37" t="s">
        <v>403</v>
      </c>
      <c r="C705" s="37" t="s">
        <v>123</v>
      </c>
      <c r="D705" s="37" t="s">
        <v>70</v>
      </c>
      <c r="E705" s="38">
        <v>516.1</v>
      </c>
    </row>
    <row r="706" spans="1:5">
      <c r="A706" s="50" t="s">
        <v>237</v>
      </c>
      <c r="B706" s="34" t="s">
        <v>404</v>
      </c>
      <c r="C706" s="34"/>
      <c r="D706" s="34"/>
      <c r="E706" s="35">
        <v>4344</v>
      </c>
    </row>
    <row r="707" spans="1:5">
      <c r="A707" s="50" t="s">
        <v>405</v>
      </c>
      <c r="B707" s="34" t="s">
        <v>406</v>
      </c>
      <c r="C707" s="34"/>
      <c r="D707" s="34"/>
      <c r="E707" s="35">
        <v>4344</v>
      </c>
    </row>
    <row r="708" spans="1:5">
      <c r="A708" s="50" t="s">
        <v>241</v>
      </c>
      <c r="B708" s="34" t="s">
        <v>406</v>
      </c>
      <c r="C708" s="34" t="s">
        <v>242</v>
      </c>
      <c r="D708" s="34"/>
      <c r="E708" s="35">
        <v>4344</v>
      </c>
    </row>
    <row r="709" spans="1:5">
      <c r="A709" s="50" t="s">
        <v>67</v>
      </c>
      <c r="B709" s="34" t="s">
        <v>406</v>
      </c>
      <c r="C709" s="34" t="s">
        <v>242</v>
      </c>
      <c r="D709" s="34" t="s">
        <v>68</v>
      </c>
      <c r="E709" s="35">
        <v>4344</v>
      </c>
    </row>
    <row r="710" spans="1:5">
      <c r="A710" s="36" t="s">
        <v>69</v>
      </c>
      <c r="B710" s="37" t="s">
        <v>406</v>
      </c>
      <c r="C710" s="37" t="s">
        <v>242</v>
      </c>
      <c r="D710" s="37" t="s">
        <v>70</v>
      </c>
      <c r="E710" s="38">
        <v>4344</v>
      </c>
    </row>
    <row r="711" spans="1:5">
      <c r="A711" s="50" t="s">
        <v>407</v>
      </c>
      <c r="B711" s="34" t="s">
        <v>408</v>
      </c>
      <c r="C711" s="34"/>
      <c r="D711" s="34"/>
      <c r="E711" s="35">
        <v>41441.899999999994</v>
      </c>
    </row>
    <row r="712" spans="1:5">
      <c r="A712" s="50" t="s">
        <v>126</v>
      </c>
      <c r="B712" s="34" t="s">
        <v>409</v>
      </c>
      <c r="C712" s="34"/>
      <c r="D712" s="34"/>
      <c r="E712" s="35">
        <v>32350.999999999996</v>
      </c>
    </row>
    <row r="713" spans="1:5">
      <c r="A713" s="50" t="s">
        <v>115</v>
      </c>
      <c r="B713" s="34" t="s">
        <v>410</v>
      </c>
      <c r="C713" s="34"/>
      <c r="D713" s="34"/>
      <c r="E713" s="35">
        <v>27782.999999999996</v>
      </c>
    </row>
    <row r="714" spans="1:5" ht="25.5">
      <c r="A714" s="50" t="s">
        <v>117</v>
      </c>
      <c r="B714" s="34" t="s">
        <v>410</v>
      </c>
      <c r="C714" s="34" t="s">
        <v>118</v>
      </c>
      <c r="D714" s="34"/>
      <c r="E714" s="35">
        <v>27782.999999999996</v>
      </c>
    </row>
    <row r="715" spans="1:5">
      <c r="A715" s="50" t="s">
        <v>67</v>
      </c>
      <c r="B715" s="34" t="s">
        <v>410</v>
      </c>
      <c r="C715" s="34" t="s">
        <v>118</v>
      </c>
      <c r="D715" s="34" t="s">
        <v>68</v>
      </c>
      <c r="E715" s="35">
        <v>27782.999999999996</v>
      </c>
    </row>
    <row r="716" spans="1:5">
      <c r="A716" s="36" t="s">
        <v>69</v>
      </c>
      <c r="B716" s="37" t="s">
        <v>410</v>
      </c>
      <c r="C716" s="37" t="s">
        <v>118</v>
      </c>
      <c r="D716" s="37" t="s">
        <v>70</v>
      </c>
      <c r="E716" s="38">
        <v>27782.999999999996</v>
      </c>
    </row>
    <row r="717" spans="1:5">
      <c r="A717" s="50" t="s">
        <v>131</v>
      </c>
      <c r="B717" s="34" t="s">
        <v>411</v>
      </c>
      <c r="C717" s="34"/>
      <c r="D717" s="34"/>
      <c r="E717" s="35">
        <v>683.1</v>
      </c>
    </row>
    <row r="718" spans="1:5">
      <c r="A718" s="50" t="s">
        <v>122</v>
      </c>
      <c r="B718" s="34" t="s">
        <v>411</v>
      </c>
      <c r="C718" s="34" t="s">
        <v>123</v>
      </c>
      <c r="D718" s="34"/>
      <c r="E718" s="35">
        <v>683.1</v>
      </c>
    </row>
    <row r="719" spans="1:5">
      <c r="A719" s="50" t="s">
        <v>67</v>
      </c>
      <c r="B719" s="34" t="s">
        <v>411</v>
      </c>
      <c r="C719" s="34" t="s">
        <v>123</v>
      </c>
      <c r="D719" s="34" t="s">
        <v>68</v>
      </c>
      <c r="E719" s="35">
        <v>683.1</v>
      </c>
    </row>
    <row r="720" spans="1:5">
      <c r="A720" s="36" t="s">
        <v>69</v>
      </c>
      <c r="B720" s="37" t="s">
        <v>411</v>
      </c>
      <c r="C720" s="37" t="s">
        <v>123</v>
      </c>
      <c r="D720" s="37" t="s">
        <v>70</v>
      </c>
      <c r="E720" s="38">
        <v>683.1</v>
      </c>
    </row>
    <row r="721" spans="1:5" s="45" customFormat="1">
      <c r="A721" s="50" t="s">
        <v>120</v>
      </c>
      <c r="B721" s="34" t="s">
        <v>412</v>
      </c>
      <c r="C721" s="34"/>
      <c r="D721" s="34"/>
      <c r="E721" s="35">
        <v>607.20000000000005</v>
      </c>
    </row>
    <row r="722" spans="1:5" s="45" customFormat="1">
      <c r="A722" s="50" t="s">
        <v>122</v>
      </c>
      <c r="B722" s="34" t="s">
        <v>412</v>
      </c>
      <c r="C722" s="34" t="s">
        <v>123</v>
      </c>
      <c r="D722" s="34"/>
      <c r="E722" s="35">
        <v>607.20000000000005</v>
      </c>
    </row>
    <row r="723" spans="1:5" s="45" customFormat="1">
      <c r="A723" s="50" t="s">
        <v>67</v>
      </c>
      <c r="B723" s="34" t="s">
        <v>412</v>
      </c>
      <c r="C723" s="34" t="s">
        <v>123</v>
      </c>
      <c r="D723" s="34" t="s">
        <v>68</v>
      </c>
      <c r="E723" s="35">
        <v>607.20000000000005</v>
      </c>
    </row>
    <row r="724" spans="1:5" s="45" customFormat="1">
      <c r="A724" s="36" t="s">
        <v>69</v>
      </c>
      <c r="B724" s="37" t="s">
        <v>412</v>
      </c>
      <c r="C724" s="37" t="s">
        <v>123</v>
      </c>
      <c r="D724" s="37" t="s">
        <v>70</v>
      </c>
      <c r="E724" s="38">
        <v>607.20000000000005</v>
      </c>
    </row>
    <row r="725" spans="1:5" s="45" customFormat="1">
      <c r="A725" s="50" t="s">
        <v>134</v>
      </c>
      <c r="B725" s="34" t="s">
        <v>413</v>
      </c>
      <c r="C725" s="34"/>
      <c r="D725" s="34"/>
      <c r="E725" s="35">
        <v>2371.8000000000002</v>
      </c>
    </row>
    <row r="726" spans="1:5" s="45" customFormat="1">
      <c r="A726" s="50" t="s">
        <v>122</v>
      </c>
      <c r="B726" s="34" t="s">
        <v>413</v>
      </c>
      <c r="C726" s="34" t="s">
        <v>123</v>
      </c>
      <c r="D726" s="34"/>
      <c r="E726" s="35">
        <v>2371.8000000000002</v>
      </c>
    </row>
    <row r="727" spans="1:5" s="45" customFormat="1">
      <c r="A727" s="50" t="s">
        <v>67</v>
      </c>
      <c r="B727" s="34" t="s">
        <v>413</v>
      </c>
      <c r="C727" s="34" t="s">
        <v>123</v>
      </c>
      <c r="D727" s="34" t="s">
        <v>68</v>
      </c>
      <c r="E727" s="35">
        <v>2371.8000000000002</v>
      </c>
    </row>
    <row r="728" spans="1:5" s="45" customFormat="1">
      <c r="A728" s="36" t="s">
        <v>69</v>
      </c>
      <c r="B728" s="37" t="s">
        <v>413</v>
      </c>
      <c r="C728" s="37" t="s">
        <v>123</v>
      </c>
      <c r="D728" s="37" t="s">
        <v>70</v>
      </c>
      <c r="E728" s="38">
        <v>2371.8000000000002</v>
      </c>
    </row>
    <row r="729" spans="1:5" s="45" customFormat="1" ht="25.5">
      <c r="A729" s="50" t="s">
        <v>141</v>
      </c>
      <c r="B729" s="34" t="s">
        <v>414</v>
      </c>
      <c r="C729" s="34"/>
      <c r="D729" s="34"/>
      <c r="E729" s="35">
        <v>75</v>
      </c>
    </row>
    <row r="730" spans="1:5">
      <c r="A730" s="50" t="s">
        <v>122</v>
      </c>
      <c r="B730" s="34" t="s">
        <v>414</v>
      </c>
      <c r="C730" s="34" t="s">
        <v>123</v>
      </c>
      <c r="D730" s="34"/>
      <c r="E730" s="35">
        <v>75</v>
      </c>
    </row>
    <row r="731" spans="1:5">
      <c r="A731" s="50" t="s">
        <v>67</v>
      </c>
      <c r="B731" s="34" t="s">
        <v>414</v>
      </c>
      <c r="C731" s="34" t="s">
        <v>123</v>
      </c>
      <c r="D731" s="34" t="s">
        <v>68</v>
      </c>
      <c r="E731" s="35">
        <v>75</v>
      </c>
    </row>
    <row r="732" spans="1:5">
      <c r="A732" s="36" t="s">
        <v>69</v>
      </c>
      <c r="B732" s="37" t="s">
        <v>414</v>
      </c>
      <c r="C732" s="37" t="s">
        <v>123</v>
      </c>
      <c r="D732" s="37" t="s">
        <v>70</v>
      </c>
      <c r="E732" s="38">
        <v>75</v>
      </c>
    </row>
    <row r="733" spans="1:5" ht="38.25">
      <c r="A733" s="52" t="s">
        <v>303</v>
      </c>
      <c r="B733" s="34" t="s">
        <v>415</v>
      </c>
      <c r="C733" s="34"/>
      <c r="D733" s="34"/>
      <c r="E733" s="35">
        <v>294.89999999999998</v>
      </c>
    </row>
    <row r="734" spans="1:5" ht="25.5">
      <c r="A734" s="50" t="s">
        <v>416</v>
      </c>
      <c r="B734" s="34" t="s">
        <v>417</v>
      </c>
      <c r="C734" s="34"/>
      <c r="D734" s="34"/>
      <c r="E734" s="35">
        <v>294.89999999999998</v>
      </c>
    </row>
    <row r="735" spans="1:5">
      <c r="A735" s="50" t="s">
        <v>122</v>
      </c>
      <c r="B735" s="34" t="s">
        <v>417</v>
      </c>
      <c r="C735" s="34" t="s">
        <v>123</v>
      </c>
      <c r="D735" s="34"/>
      <c r="E735" s="35">
        <v>294.89999999999998</v>
      </c>
    </row>
    <row r="736" spans="1:5">
      <c r="A736" s="50" t="s">
        <v>67</v>
      </c>
      <c r="B736" s="34" t="s">
        <v>417</v>
      </c>
      <c r="C736" s="34" t="s">
        <v>123</v>
      </c>
      <c r="D736" s="34" t="s">
        <v>68</v>
      </c>
      <c r="E736" s="35">
        <v>294.89999999999998</v>
      </c>
    </row>
    <row r="737" spans="1:5">
      <c r="A737" s="36" t="s">
        <v>69</v>
      </c>
      <c r="B737" s="37" t="s">
        <v>417</v>
      </c>
      <c r="C737" s="37" t="s">
        <v>123</v>
      </c>
      <c r="D737" s="37" t="s">
        <v>70</v>
      </c>
      <c r="E737" s="38">
        <v>294.89999999999998</v>
      </c>
    </row>
    <row r="738" spans="1:5" ht="25.5">
      <c r="A738" s="50" t="s">
        <v>250</v>
      </c>
      <c r="B738" s="34" t="s">
        <v>418</v>
      </c>
      <c r="C738" s="34"/>
      <c r="D738" s="34"/>
      <c r="E738" s="35">
        <v>536</v>
      </c>
    </row>
    <row r="739" spans="1:5">
      <c r="A739" s="50" t="s">
        <v>265</v>
      </c>
      <c r="B739" s="34" t="s">
        <v>419</v>
      </c>
      <c r="C739" s="34"/>
      <c r="D739" s="34"/>
      <c r="E739" s="35">
        <v>536</v>
      </c>
    </row>
    <row r="740" spans="1:5">
      <c r="A740" s="50" t="s">
        <v>122</v>
      </c>
      <c r="B740" s="34" t="s">
        <v>419</v>
      </c>
      <c r="C740" s="34" t="s">
        <v>123</v>
      </c>
      <c r="D740" s="34"/>
      <c r="E740" s="35">
        <v>536</v>
      </c>
    </row>
    <row r="741" spans="1:5">
      <c r="A741" s="50" t="s">
        <v>67</v>
      </c>
      <c r="B741" s="34" t="s">
        <v>419</v>
      </c>
      <c r="C741" s="34" t="s">
        <v>123</v>
      </c>
      <c r="D741" s="34" t="s">
        <v>68</v>
      </c>
      <c r="E741" s="35">
        <v>536</v>
      </c>
    </row>
    <row r="742" spans="1:5">
      <c r="A742" s="36" t="s">
        <v>69</v>
      </c>
      <c r="B742" s="37" t="s">
        <v>419</v>
      </c>
      <c r="C742" s="37" t="s">
        <v>123</v>
      </c>
      <c r="D742" s="37" t="s">
        <v>70</v>
      </c>
      <c r="E742" s="38">
        <v>536</v>
      </c>
    </row>
    <row r="743" spans="1:5" ht="25.5">
      <c r="A743" s="50" t="s">
        <v>420</v>
      </c>
      <c r="B743" s="34" t="s">
        <v>421</v>
      </c>
      <c r="C743" s="34"/>
      <c r="D743" s="34"/>
      <c r="E743" s="35">
        <v>9090.9</v>
      </c>
    </row>
    <row r="744" spans="1:5">
      <c r="A744" s="50" t="s">
        <v>422</v>
      </c>
      <c r="B744" s="34" t="s">
        <v>423</v>
      </c>
      <c r="C744" s="34"/>
      <c r="D744" s="34"/>
      <c r="E744" s="35">
        <v>9090.9</v>
      </c>
    </row>
    <row r="745" spans="1:5">
      <c r="A745" s="50" t="s">
        <v>122</v>
      </c>
      <c r="B745" s="34" t="s">
        <v>423</v>
      </c>
      <c r="C745" s="34" t="s">
        <v>123</v>
      </c>
      <c r="D745" s="34"/>
      <c r="E745" s="35">
        <v>9090.9</v>
      </c>
    </row>
    <row r="746" spans="1:5">
      <c r="A746" s="50" t="s">
        <v>53</v>
      </c>
      <c r="B746" s="34" t="s">
        <v>423</v>
      </c>
      <c r="C746" s="34" t="s">
        <v>123</v>
      </c>
      <c r="D746" s="34" t="s">
        <v>54</v>
      </c>
      <c r="E746" s="35">
        <v>20</v>
      </c>
    </row>
    <row r="747" spans="1:5">
      <c r="A747" s="36" t="s">
        <v>61</v>
      </c>
      <c r="B747" s="37" t="s">
        <v>423</v>
      </c>
      <c r="C747" s="37" t="s">
        <v>123</v>
      </c>
      <c r="D747" s="37" t="s">
        <v>62</v>
      </c>
      <c r="E747" s="38">
        <v>20</v>
      </c>
    </row>
    <row r="748" spans="1:5">
      <c r="A748" s="50" t="s">
        <v>67</v>
      </c>
      <c r="B748" s="34" t="s">
        <v>423</v>
      </c>
      <c r="C748" s="34" t="s">
        <v>123</v>
      </c>
      <c r="D748" s="34" t="s">
        <v>68</v>
      </c>
      <c r="E748" s="35">
        <v>9070.9</v>
      </c>
    </row>
    <row r="749" spans="1:5">
      <c r="A749" s="36" t="s">
        <v>69</v>
      </c>
      <c r="B749" s="37" t="s">
        <v>423</v>
      </c>
      <c r="C749" s="37" t="s">
        <v>123</v>
      </c>
      <c r="D749" s="37" t="s">
        <v>70</v>
      </c>
      <c r="E749" s="38">
        <v>9070.9</v>
      </c>
    </row>
    <row r="750" spans="1:5">
      <c r="A750" s="50" t="s">
        <v>424</v>
      </c>
      <c r="B750" s="34" t="s">
        <v>425</v>
      </c>
      <c r="C750" s="34"/>
      <c r="D750" s="34"/>
      <c r="E750" s="35">
        <v>73254.700000000012</v>
      </c>
    </row>
    <row r="751" spans="1:5">
      <c r="A751" s="50" t="s">
        <v>126</v>
      </c>
      <c r="B751" s="34" t="s">
        <v>426</v>
      </c>
      <c r="C751" s="34"/>
      <c r="D751" s="34"/>
      <c r="E751" s="35">
        <v>73174.700000000012</v>
      </c>
    </row>
    <row r="752" spans="1:5">
      <c r="A752" s="50" t="s">
        <v>115</v>
      </c>
      <c r="B752" s="34" t="s">
        <v>427</v>
      </c>
      <c r="C752" s="34"/>
      <c r="D752" s="34"/>
      <c r="E752" s="35">
        <v>67989.600000000006</v>
      </c>
    </row>
    <row r="753" spans="1:5">
      <c r="A753" s="50" t="s">
        <v>235</v>
      </c>
      <c r="B753" s="34" t="s">
        <v>427</v>
      </c>
      <c r="C753" s="34" t="s">
        <v>236</v>
      </c>
      <c r="D753" s="34"/>
      <c r="E753" s="35">
        <v>67989.600000000006</v>
      </c>
    </row>
    <row r="754" spans="1:5">
      <c r="A754" s="50" t="s">
        <v>53</v>
      </c>
      <c r="B754" s="34" t="s">
        <v>427</v>
      </c>
      <c r="C754" s="34" t="s">
        <v>236</v>
      </c>
      <c r="D754" s="34" t="s">
        <v>54</v>
      </c>
      <c r="E754" s="35">
        <v>67989.600000000006</v>
      </c>
    </row>
    <row r="755" spans="1:5">
      <c r="A755" s="36" t="s">
        <v>59</v>
      </c>
      <c r="B755" s="37" t="s">
        <v>427</v>
      </c>
      <c r="C755" s="37" t="s">
        <v>236</v>
      </c>
      <c r="D755" s="37" t="s">
        <v>60</v>
      </c>
      <c r="E755" s="38">
        <v>67989.600000000006</v>
      </c>
    </row>
    <row r="756" spans="1:5">
      <c r="A756" s="50" t="s">
        <v>131</v>
      </c>
      <c r="B756" s="34" t="s">
        <v>428</v>
      </c>
      <c r="C756" s="34"/>
      <c r="D756" s="34"/>
      <c r="E756" s="35">
        <v>2009.1</v>
      </c>
    </row>
    <row r="757" spans="1:5">
      <c r="A757" s="50" t="s">
        <v>235</v>
      </c>
      <c r="B757" s="34" t="s">
        <v>428</v>
      </c>
      <c r="C757" s="34" t="s">
        <v>236</v>
      </c>
      <c r="D757" s="34"/>
      <c r="E757" s="35">
        <v>2009.1</v>
      </c>
    </row>
    <row r="758" spans="1:5">
      <c r="A758" s="50" t="s">
        <v>53</v>
      </c>
      <c r="B758" s="34" t="s">
        <v>428</v>
      </c>
      <c r="C758" s="34" t="s">
        <v>236</v>
      </c>
      <c r="D758" s="34" t="s">
        <v>54</v>
      </c>
      <c r="E758" s="35">
        <v>2009.1</v>
      </c>
    </row>
    <row r="759" spans="1:5">
      <c r="A759" s="36" t="s">
        <v>59</v>
      </c>
      <c r="B759" s="37" t="s">
        <v>428</v>
      </c>
      <c r="C759" s="37" t="s">
        <v>236</v>
      </c>
      <c r="D759" s="37" t="s">
        <v>60</v>
      </c>
      <c r="E759" s="38">
        <v>2009.1</v>
      </c>
    </row>
    <row r="760" spans="1:5">
      <c r="A760" s="50" t="s">
        <v>120</v>
      </c>
      <c r="B760" s="34" t="s">
        <v>429</v>
      </c>
      <c r="C760" s="34"/>
      <c r="D760" s="34"/>
      <c r="E760" s="35">
        <v>542.59999999999991</v>
      </c>
    </row>
    <row r="761" spans="1:5">
      <c r="A761" s="50" t="s">
        <v>235</v>
      </c>
      <c r="B761" s="34" t="s">
        <v>429</v>
      </c>
      <c r="C761" s="34" t="s">
        <v>236</v>
      </c>
      <c r="D761" s="34"/>
      <c r="E761" s="35">
        <v>542.59999999999991</v>
      </c>
    </row>
    <row r="762" spans="1:5">
      <c r="A762" s="50" t="s">
        <v>53</v>
      </c>
      <c r="B762" s="34" t="s">
        <v>429</v>
      </c>
      <c r="C762" s="34" t="s">
        <v>236</v>
      </c>
      <c r="D762" s="34" t="s">
        <v>54</v>
      </c>
      <c r="E762" s="35">
        <v>542.59999999999991</v>
      </c>
    </row>
    <row r="763" spans="1:5">
      <c r="A763" s="36" t="s">
        <v>59</v>
      </c>
      <c r="B763" s="37" t="s">
        <v>429</v>
      </c>
      <c r="C763" s="37" t="s">
        <v>236</v>
      </c>
      <c r="D763" s="37" t="s">
        <v>60</v>
      </c>
      <c r="E763" s="38">
        <v>532.79999999999995</v>
      </c>
    </row>
    <row r="764" spans="1:5">
      <c r="A764" s="36" t="s">
        <v>61</v>
      </c>
      <c r="B764" s="37" t="s">
        <v>429</v>
      </c>
      <c r="C764" s="37" t="s">
        <v>236</v>
      </c>
      <c r="D764" s="37" t="s">
        <v>62</v>
      </c>
      <c r="E764" s="38">
        <v>9.8000000000000007</v>
      </c>
    </row>
    <row r="765" spans="1:5" ht="25.5">
      <c r="A765" s="50" t="s">
        <v>141</v>
      </c>
      <c r="B765" s="34" t="s">
        <v>430</v>
      </c>
      <c r="C765" s="34"/>
      <c r="D765" s="34"/>
      <c r="E765" s="35">
        <v>140</v>
      </c>
    </row>
    <row r="766" spans="1:5">
      <c r="A766" s="50" t="s">
        <v>235</v>
      </c>
      <c r="B766" s="34" t="s">
        <v>430</v>
      </c>
      <c r="C766" s="34" t="s">
        <v>236</v>
      </c>
      <c r="D766" s="34"/>
      <c r="E766" s="35">
        <v>140</v>
      </c>
    </row>
    <row r="767" spans="1:5">
      <c r="A767" s="50" t="s">
        <v>53</v>
      </c>
      <c r="B767" s="34" t="s">
        <v>430</v>
      </c>
      <c r="C767" s="34" t="s">
        <v>236</v>
      </c>
      <c r="D767" s="34" t="s">
        <v>54</v>
      </c>
      <c r="E767" s="35">
        <v>140</v>
      </c>
    </row>
    <row r="768" spans="1:5">
      <c r="A768" s="36" t="s">
        <v>59</v>
      </c>
      <c r="B768" s="37" t="s">
        <v>430</v>
      </c>
      <c r="C768" s="37" t="s">
        <v>236</v>
      </c>
      <c r="D768" s="37" t="s">
        <v>60</v>
      </c>
      <c r="E768" s="38">
        <v>140</v>
      </c>
    </row>
    <row r="769" spans="1:5" ht="25.5">
      <c r="A769" s="50" t="s">
        <v>250</v>
      </c>
      <c r="B769" s="34" t="s">
        <v>431</v>
      </c>
      <c r="C769" s="34"/>
      <c r="D769" s="34"/>
      <c r="E769" s="35">
        <v>2493.3999999999996</v>
      </c>
    </row>
    <row r="770" spans="1:5">
      <c r="A770" s="50" t="s">
        <v>265</v>
      </c>
      <c r="B770" s="34" t="s">
        <v>432</v>
      </c>
      <c r="C770" s="34"/>
      <c r="D770" s="34"/>
      <c r="E770" s="35">
        <v>2493.3999999999996</v>
      </c>
    </row>
    <row r="771" spans="1:5">
      <c r="A771" s="50" t="s">
        <v>235</v>
      </c>
      <c r="B771" s="34" t="s">
        <v>432</v>
      </c>
      <c r="C771" s="34" t="s">
        <v>236</v>
      </c>
      <c r="D771" s="34"/>
      <c r="E771" s="35">
        <v>2493.3999999999996</v>
      </c>
    </row>
    <row r="772" spans="1:5">
      <c r="A772" s="50" t="s">
        <v>53</v>
      </c>
      <c r="B772" s="34" t="s">
        <v>432</v>
      </c>
      <c r="C772" s="34" t="s">
        <v>236</v>
      </c>
      <c r="D772" s="34" t="s">
        <v>54</v>
      </c>
      <c r="E772" s="35">
        <v>2493.3999999999996</v>
      </c>
    </row>
    <row r="773" spans="1:5">
      <c r="A773" s="36" t="s">
        <v>59</v>
      </c>
      <c r="B773" s="37" t="s">
        <v>432</v>
      </c>
      <c r="C773" s="37" t="s">
        <v>236</v>
      </c>
      <c r="D773" s="37" t="s">
        <v>60</v>
      </c>
      <c r="E773" s="38">
        <v>2493.3999999999996</v>
      </c>
    </row>
    <row r="774" spans="1:5">
      <c r="A774" s="50" t="s">
        <v>136</v>
      </c>
      <c r="B774" s="34" t="s">
        <v>433</v>
      </c>
      <c r="C774" s="34"/>
      <c r="D774" s="34"/>
      <c r="E774" s="35">
        <v>80</v>
      </c>
    </row>
    <row r="775" spans="1:5" ht="25.5">
      <c r="A775" s="50" t="s">
        <v>145</v>
      </c>
      <c r="B775" s="34" t="s">
        <v>434</v>
      </c>
      <c r="C775" s="34"/>
      <c r="D775" s="34"/>
      <c r="E775" s="35">
        <v>80</v>
      </c>
    </row>
    <row r="776" spans="1:5">
      <c r="A776" s="50" t="s">
        <v>235</v>
      </c>
      <c r="B776" s="34" t="s">
        <v>434</v>
      </c>
      <c r="C776" s="34" t="s">
        <v>236</v>
      </c>
      <c r="D776" s="34"/>
      <c r="E776" s="35">
        <v>80</v>
      </c>
    </row>
    <row r="777" spans="1:5">
      <c r="A777" s="50" t="s">
        <v>53</v>
      </c>
      <c r="B777" s="34" t="s">
        <v>434</v>
      </c>
      <c r="C777" s="34" t="s">
        <v>236</v>
      </c>
      <c r="D777" s="34" t="s">
        <v>54</v>
      </c>
      <c r="E777" s="35">
        <v>80</v>
      </c>
    </row>
    <row r="778" spans="1:5">
      <c r="A778" s="36" t="s">
        <v>59</v>
      </c>
      <c r="B778" s="37" t="s">
        <v>434</v>
      </c>
      <c r="C778" s="37" t="s">
        <v>236</v>
      </c>
      <c r="D778" s="37" t="s">
        <v>60</v>
      </c>
      <c r="E778" s="38">
        <v>80</v>
      </c>
    </row>
    <row r="779" spans="1:5">
      <c r="A779" s="50" t="s">
        <v>435</v>
      </c>
      <c r="B779" s="34" t="s">
        <v>436</v>
      </c>
      <c r="C779" s="34"/>
      <c r="D779" s="34"/>
      <c r="E779" s="35">
        <v>48936.3</v>
      </c>
    </row>
    <row r="780" spans="1:5">
      <c r="A780" s="50" t="s">
        <v>113</v>
      </c>
      <c r="B780" s="34" t="s">
        <v>437</v>
      </c>
      <c r="C780" s="34"/>
      <c r="D780" s="34"/>
      <c r="E780" s="35">
        <v>8082.7999999999993</v>
      </c>
    </row>
    <row r="781" spans="1:5">
      <c r="A781" s="50" t="s">
        <v>115</v>
      </c>
      <c r="B781" s="34" t="s">
        <v>438</v>
      </c>
      <c r="C781" s="34"/>
      <c r="D781" s="34"/>
      <c r="E781" s="35">
        <v>8072.4</v>
      </c>
    </row>
    <row r="782" spans="1:5" ht="25.5">
      <c r="A782" s="50" t="s">
        <v>117</v>
      </c>
      <c r="B782" s="34" t="s">
        <v>438</v>
      </c>
      <c r="C782" s="34" t="s">
        <v>118</v>
      </c>
      <c r="D782" s="34"/>
      <c r="E782" s="35">
        <v>8072.4</v>
      </c>
    </row>
    <row r="783" spans="1:5">
      <c r="A783" s="50" t="s">
        <v>67</v>
      </c>
      <c r="B783" s="34" t="s">
        <v>438</v>
      </c>
      <c r="C783" s="34" t="s">
        <v>118</v>
      </c>
      <c r="D783" s="34" t="s">
        <v>68</v>
      </c>
      <c r="E783" s="35">
        <v>8072.4</v>
      </c>
    </row>
    <row r="784" spans="1:5">
      <c r="A784" s="36" t="s">
        <v>71</v>
      </c>
      <c r="B784" s="37" t="s">
        <v>438</v>
      </c>
      <c r="C784" s="37" t="s">
        <v>118</v>
      </c>
      <c r="D784" s="37" t="s">
        <v>72</v>
      </c>
      <c r="E784" s="38">
        <v>8072.4</v>
      </c>
    </row>
    <row r="785" spans="1:5">
      <c r="A785" s="50" t="s">
        <v>120</v>
      </c>
      <c r="B785" s="34" t="s">
        <v>439</v>
      </c>
      <c r="C785" s="34"/>
      <c r="D785" s="34"/>
      <c r="E785" s="35">
        <v>7.9</v>
      </c>
    </row>
    <row r="786" spans="1:5">
      <c r="A786" s="50" t="s">
        <v>122</v>
      </c>
      <c r="B786" s="34" t="s">
        <v>439</v>
      </c>
      <c r="C786" s="34" t="s">
        <v>123</v>
      </c>
      <c r="D786" s="34"/>
      <c r="E786" s="35">
        <v>7.9</v>
      </c>
    </row>
    <row r="787" spans="1:5">
      <c r="A787" s="50" t="s">
        <v>67</v>
      </c>
      <c r="B787" s="34" t="s">
        <v>439</v>
      </c>
      <c r="C787" s="34" t="s">
        <v>123</v>
      </c>
      <c r="D787" s="34" t="s">
        <v>68</v>
      </c>
      <c r="E787" s="35">
        <v>7.9</v>
      </c>
    </row>
    <row r="788" spans="1:5">
      <c r="A788" s="36" t="s">
        <v>71</v>
      </c>
      <c r="B788" s="37" t="s">
        <v>439</v>
      </c>
      <c r="C788" s="37" t="s">
        <v>123</v>
      </c>
      <c r="D788" s="37" t="s">
        <v>72</v>
      </c>
      <c r="E788" s="38">
        <v>7.9</v>
      </c>
    </row>
    <row r="789" spans="1:5">
      <c r="A789" s="50" t="s">
        <v>134</v>
      </c>
      <c r="B789" s="34" t="s">
        <v>440</v>
      </c>
      <c r="C789" s="34"/>
      <c r="D789" s="34"/>
      <c r="E789" s="35">
        <v>2.5</v>
      </c>
    </row>
    <row r="790" spans="1:5">
      <c r="A790" s="50" t="s">
        <v>122</v>
      </c>
      <c r="B790" s="34" t="s">
        <v>440</v>
      </c>
      <c r="C790" s="34" t="s">
        <v>123</v>
      </c>
      <c r="D790" s="34"/>
      <c r="E790" s="35">
        <v>2.5</v>
      </c>
    </row>
    <row r="791" spans="1:5">
      <c r="A791" s="50" t="s">
        <v>67</v>
      </c>
      <c r="B791" s="34" t="s">
        <v>440</v>
      </c>
      <c r="C791" s="34" t="s">
        <v>123</v>
      </c>
      <c r="D791" s="34" t="s">
        <v>68</v>
      </c>
      <c r="E791" s="35">
        <v>2.5</v>
      </c>
    </row>
    <row r="792" spans="1:5">
      <c r="A792" s="36" t="s">
        <v>71</v>
      </c>
      <c r="B792" s="37" t="s">
        <v>440</v>
      </c>
      <c r="C792" s="37" t="s">
        <v>123</v>
      </c>
      <c r="D792" s="37" t="s">
        <v>72</v>
      </c>
      <c r="E792" s="38">
        <v>2.5</v>
      </c>
    </row>
    <row r="793" spans="1:5">
      <c r="A793" s="50" t="s">
        <v>126</v>
      </c>
      <c r="B793" s="34" t="s">
        <v>441</v>
      </c>
      <c r="C793" s="34"/>
      <c r="D793" s="34"/>
      <c r="E793" s="35">
        <v>38526.1</v>
      </c>
    </row>
    <row r="794" spans="1:5">
      <c r="A794" s="50" t="s">
        <v>115</v>
      </c>
      <c r="B794" s="34" t="s">
        <v>442</v>
      </c>
      <c r="C794" s="34"/>
      <c r="D794" s="34"/>
      <c r="E794" s="35">
        <v>37732.399999999994</v>
      </c>
    </row>
    <row r="795" spans="1:5" ht="25.5">
      <c r="A795" s="50" t="s">
        <v>117</v>
      </c>
      <c r="B795" s="34" t="s">
        <v>442</v>
      </c>
      <c r="C795" s="34" t="s">
        <v>118</v>
      </c>
      <c r="D795" s="34"/>
      <c r="E795" s="35">
        <v>37732.399999999994</v>
      </c>
    </row>
    <row r="796" spans="1:5">
      <c r="A796" s="50" t="s">
        <v>67</v>
      </c>
      <c r="B796" s="34" t="s">
        <v>442</v>
      </c>
      <c r="C796" s="34" t="s">
        <v>118</v>
      </c>
      <c r="D796" s="34" t="s">
        <v>68</v>
      </c>
      <c r="E796" s="35">
        <v>37732.399999999994</v>
      </c>
    </row>
    <row r="797" spans="1:5">
      <c r="A797" s="36" t="s">
        <v>71</v>
      </c>
      <c r="B797" s="37" t="s">
        <v>442</v>
      </c>
      <c r="C797" s="37" t="s">
        <v>118</v>
      </c>
      <c r="D797" s="37" t="s">
        <v>72</v>
      </c>
      <c r="E797" s="38">
        <v>37732.399999999994</v>
      </c>
    </row>
    <row r="798" spans="1:5">
      <c r="A798" s="50" t="s">
        <v>120</v>
      </c>
      <c r="B798" s="34" t="s">
        <v>443</v>
      </c>
      <c r="C798" s="34"/>
      <c r="D798" s="34"/>
      <c r="E798" s="35">
        <v>783.9</v>
      </c>
    </row>
    <row r="799" spans="1:5">
      <c r="A799" s="50" t="s">
        <v>122</v>
      </c>
      <c r="B799" s="34" t="s">
        <v>443</v>
      </c>
      <c r="C799" s="34" t="s">
        <v>123</v>
      </c>
      <c r="D799" s="34"/>
      <c r="E799" s="35">
        <v>783.9</v>
      </c>
    </row>
    <row r="800" spans="1:5">
      <c r="A800" s="50" t="s">
        <v>53</v>
      </c>
      <c r="B800" s="34" t="s">
        <v>443</v>
      </c>
      <c r="C800" s="34" t="s">
        <v>123</v>
      </c>
      <c r="D800" s="34" t="s">
        <v>54</v>
      </c>
      <c r="E800" s="35">
        <v>26.7</v>
      </c>
    </row>
    <row r="801" spans="1:5">
      <c r="A801" s="36" t="s">
        <v>61</v>
      </c>
      <c r="B801" s="37" t="s">
        <v>443</v>
      </c>
      <c r="C801" s="37" t="s">
        <v>123</v>
      </c>
      <c r="D801" s="37" t="s">
        <v>62</v>
      </c>
      <c r="E801" s="38">
        <v>26.7</v>
      </c>
    </row>
    <row r="802" spans="1:5">
      <c r="A802" s="50" t="s">
        <v>67</v>
      </c>
      <c r="B802" s="34" t="s">
        <v>443</v>
      </c>
      <c r="C802" s="34" t="s">
        <v>123</v>
      </c>
      <c r="D802" s="34" t="s">
        <v>68</v>
      </c>
      <c r="E802" s="35">
        <v>757.19999999999993</v>
      </c>
    </row>
    <row r="803" spans="1:5">
      <c r="A803" s="36" t="s">
        <v>71</v>
      </c>
      <c r="B803" s="37" t="s">
        <v>443</v>
      </c>
      <c r="C803" s="37" t="s">
        <v>123</v>
      </c>
      <c r="D803" s="37" t="s">
        <v>72</v>
      </c>
      <c r="E803" s="38">
        <v>757.19999999999993</v>
      </c>
    </row>
    <row r="804" spans="1:5">
      <c r="A804" s="50" t="s">
        <v>134</v>
      </c>
      <c r="B804" s="34" t="s">
        <v>444</v>
      </c>
      <c r="C804" s="34"/>
      <c r="D804" s="34"/>
      <c r="E804" s="35">
        <v>9.8000000000000007</v>
      </c>
    </row>
    <row r="805" spans="1:5">
      <c r="A805" s="50" t="s">
        <v>122</v>
      </c>
      <c r="B805" s="34" t="s">
        <v>444</v>
      </c>
      <c r="C805" s="34" t="s">
        <v>123</v>
      </c>
      <c r="D805" s="34"/>
      <c r="E805" s="35">
        <v>9.8000000000000007</v>
      </c>
    </row>
    <row r="806" spans="1:5">
      <c r="A806" s="50" t="s">
        <v>67</v>
      </c>
      <c r="B806" s="34" t="s">
        <v>444</v>
      </c>
      <c r="C806" s="34" t="s">
        <v>123</v>
      </c>
      <c r="D806" s="34" t="s">
        <v>68</v>
      </c>
      <c r="E806" s="35">
        <v>9.8000000000000007</v>
      </c>
    </row>
    <row r="807" spans="1:5">
      <c r="A807" s="36" t="s">
        <v>71</v>
      </c>
      <c r="B807" s="37" t="s">
        <v>444</v>
      </c>
      <c r="C807" s="37" t="s">
        <v>123</v>
      </c>
      <c r="D807" s="37" t="s">
        <v>72</v>
      </c>
      <c r="E807" s="38">
        <v>9.8000000000000007</v>
      </c>
    </row>
    <row r="808" spans="1:5">
      <c r="A808" s="50" t="s">
        <v>169</v>
      </c>
      <c r="B808" s="34" t="s">
        <v>445</v>
      </c>
      <c r="C808" s="34"/>
      <c r="D808" s="34"/>
      <c r="E808" s="35">
        <v>2327.4000000000005</v>
      </c>
    </row>
    <row r="809" spans="1:5" ht="38.25">
      <c r="A809" s="50" t="s">
        <v>171</v>
      </c>
      <c r="B809" s="34" t="s">
        <v>446</v>
      </c>
      <c r="C809" s="34"/>
      <c r="D809" s="34"/>
      <c r="E809" s="35">
        <v>2327.4000000000005</v>
      </c>
    </row>
    <row r="810" spans="1:5" ht="25.5">
      <c r="A810" s="50" t="s">
        <v>117</v>
      </c>
      <c r="B810" s="34" t="s">
        <v>446</v>
      </c>
      <c r="C810" s="34" t="s">
        <v>118</v>
      </c>
      <c r="D810" s="34"/>
      <c r="E810" s="35">
        <v>2136.6000000000004</v>
      </c>
    </row>
    <row r="811" spans="1:5">
      <c r="A811" s="50" t="s">
        <v>67</v>
      </c>
      <c r="B811" s="34" t="s">
        <v>446</v>
      </c>
      <c r="C811" s="34" t="s">
        <v>118</v>
      </c>
      <c r="D811" s="34" t="s">
        <v>68</v>
      </c>
      <c r="E811" s="35">
        <v>2136.6000000000004</v>
      </c>
    </row>
    <row r="812" spans="1:5">
      <c r="A812" s="36" t="s">
        <v>71</v>
      </c>
      <c r="B812" s="37" t="s">
        <v>446</v>
      </c>
      <c r="C812" s="37" t="s">
        <v>118</v>
      </c>
      <c r="D812" s="37" t="s">
        <v>72</v>
      </c>
      <c r="E812" s="38">
        <v>2136.6000000000004</v>
      </c>
    </row>
    <row r="813" spans="1:5">
      <c r="A813" s="50" t="s">
        <v>122</v>
      </c>
      <c r="B813" s="34" t="s">
        <v>446</v>
      </c>
      <c r="C813" s="34" t="s">
        <v>123</v>
      </c>
      <c r="D813" s="34"/>
      <c r="E813" s="35">
        <v>190.79999999999998</v>
      </c>
    </row>
    <row r="814" spans="1:5">
      <c r="A814" s="50" t="s">
        <v>67</v>
      </c>
      <c r="B814" s="34" t="s">
        <v>446</v>
      </c>
      <c r="C814" s="34" t="s">
        <v>123</v>
      </c>
      <c r="D814" s="34" t="s">
        <v>68</v>
      </c>
      <c r="E814" s="35">
        <v>190.79999999999998</v>
      </c>
    </row>
    <row r="815" spans="1:5">
      <c r="A815" s="36" t="s">
        <v>71</v>
      </c>
      <c r="B815" s="37" t="s">
        <v>446</v>
      </c>
      <c r="C815" s="37" t="s">
        <v>123</v>
      </c>
      <c r="D815" s="37" t="s">
        <v>72</v>
      </c>
      <c r="E815" s="38">
        <v>190.79999999999998</v>
      </c>
    </row>
    <row r="816" spans="1:5">
      <c r="A816" s="50" t="s">
        <v>447</v>
      </c>
      <c r="B816" s="34" t="s">
        <v>448</v>
      </c>
      <c r="C816" s="34"/>
      <c r="D816" s="34"/>
      <c r="E816" s="35">
        <v>973.9</v>
      </c>
    </row>
    <row r="817" spans="1:5">
      <c r="A817" s="50" t="s">
        <v>449</v>
      </c>
      <c r="B817" s="34" t="s">
        <v>450</v>
      </c>
      <c r="C817" s="34"/>
      <c r="D817" s="34"/>
      <c r="E817" s="35">
        <v>243</v>
      </c>
    </row>
    <row r="818" spans="1:5">
      <c r="A818" s="50" t="s">
        <v>136</v>
      </c>
      <c r="B818" s="34" t="s">
        <v>451</v>
      </c>
      <c r="C818" s="34"/>
      <c r="D818" s="34"/>
      <c r="E818" s="35">
        <v>243</v>
      </c>
    </row>
    <row r="819" spans="1:5" ht="25.5">
      <c r="A819" s="50" t="s">
        <v>141</v>
      </c>
      <c r="B819" s="34" t="s">
        <v>452</v>
      </c>
      <c r="C819" s="34"/>
      <c r="D819" s="34"/>
      <c r="E819" s="35">
        <v>243</v>
      </c>
    </row>
    <row r="820" spans="1:5">
      <c r="A820" s="50" t="s">
        <v>122</v>
      </c>
      <c r="B820" s="34" t="s">
        <v>452</v>
      </c>
      <c r="C820" s="34" t="s">
        <v>123</v>
      </c>
      <c r="D820" s="34"/>
      <c r="E820" s="35">
        <v>243</v>
      </c>
    </row>
    <row r="821" spans="1:5">
      <c r="A821" s="50" t="s">
        <v>53</v>
      </c>
      <c r="B821" s="34" t="s">
        <v>452</v>
      </c>
      <c r="C821" s="34" t="s">
        <v>123</v>
      </c>
      <c r="D821" s="34" t="s">
        <v>54</v>
      </c>
      <c r="E821" s="35">
        <v>243</v>
      </c>
    </row>
    <row r="822" spans="1:5">
      <c r="A822" s="36" t="s">
        <v>63</v>
      </c>
      <c r="B822" s="37" t="s">
        <v>452</v>
      </c>
      <c r="C822" s="37" t="s">
        <v>123</v>
      </c>
      <c r="D822" s="37" t="s">
        <v>64</v>
      </c>
      <c r="E822" s="38">
        <v>243</v>
      </c>
    </row>
    <row r="823" spans="1:5">
      <c r="A823" s="50" t="s">
        <v>453</v>
      </c>
      <c r="B823" s="34" t="s">
        <v>454</v>
      </c>
      <c r="C823" s="34"/>
      <c r="D823" s="34"/>
      <c r="E823" s="35">
        <v>414.9</v>
      </c>
    </row>
    <row r="824" spans="1:5">
      <c r="A824" s="50" t="s">
        <v>136</v>
      </c>
      <c r="B824" s="34" t="s">
        <v>455</v>
      </c>
      <c r="C824" s="34"/>
      <c r="D824" s="34"/>
      <c r="E824" s="35">
        <v>414.9</v>
      </c>
    </row>
    <row r="825" spans="1:5" ht="25.5">
      <c r="A825" s="50" t="s">
        <v>141</v>
      </c>
      <c r="B825" s="34" t="s">
        <v>456</v>
      </c>
      <c r="C825" s="34"/>
      <c r="D825" s="34"/>
      <c r="E825" s="35">
        <v>414.9</v>
      </c>
    </row>
    <row r="826" spans="1:5">
      <c r="A826" s="50" t="s">
        <v>122</v>
      </c>
      <c r="B826" s="34" t="s">
        <v>456</v>
      </c>
      <c r="C826" s="34" t="s">
        <v>123</v>
      </c>
      <c r="D826" s="34"/>
      <c r="E826" s="35">
        <v>414.9</v>
      </c>
    </row>
    <row r="827" spans="1:5">
      <c r="A827" s="50" t="s">
        <v>53</v>
      </c>
      <c r="B827" s="34" t="s">
        <v>456</v>
      </c>
      <c r="C827" s="34" t="s">
        <v>123</v>
      </c>
      <c r="D827" s="34" t="s">
        <v>54</v>
      </c>
      <c r="E827" s="35">
        <v>414.9</v>
      </c>
    </row>
    <row r="828" spans="1:5">
      <c r="A828" s="36" t="s">
        <v>63</v>
      </c>
      <c r="B828" s="37" t="s">
        <v>456</v>
      </c>
      <c r="C828" s="37" t="s">
        <v>123</v>
      </c>
      <c r="D828" s="37" t="s">
        <v>64</v>
      </c>
      <c r="E828" s="38">
        <v>414.9</v>
      </c>
    </row>
    <row r="829" spans="1:5">
      <c r="A829" s="50" t="s">
        <v>457</v>
      </c>
      <c r="B829" s="34" t="s">
        <v>458</v>
      </c>
      <c r="C829" s="34"/>
      <c r="D829" s="34"/>
      <c r="E829" s="35">
        <v>71</v>
      </c>
    </row>
    <row r="830" spans="1:5">
      <c r="A830" s="50" t="s">
        <v>136</v>
      </c>
      <c r="B830" s="34" t="s">
        <v>459</v>
      </c>
      <c r="C830" s="34"/>
      <c r="D830" s="34"/>
      <c r="E830" s="35">
        <v>71</v>
      </c>
    </row>
    <row r="831" spans="1:5" ht="25.5">
      <c r="A831" s="50" t="s">
        <v>141</v>
      </c>
      <c r="B831" s="34" t="s">
        <v>460</v>
      </c>
      <c r="C831" s="34"/>
      <c r="D831" s="34"/>
      <c r="E831" s="35">
        <v>71</v>
      </c>
    </row>
    <row r="832" spans="1:5">
      <c r="A832" s="50" t="s">
        <v>122</v>
      </c>
      <c r="B832" s="34" t="s">
        <v>460</v>
      </c>
      <c r="C832" s="34" t="s">
        <v>123</v>
      </c>
      <c r="D832" s="34"/>
      <c r="E832" s="35">
        <v>71</v>
      </c>
    </row>
    <row r="833" spans="1:5">
      <c r="A833" s="50" t="s">
        <v>53</v>
      </c>
      <c r="B833" s="34" t="s">
        <v>460</v>
      </c>
      <c r="C833" s="34" t="s">
        <v>123</v>
      </c>
      <c r="D833" s="34" t="s">
        <v>54</v>
      </c>
      <c r="E833" s="35">
        <v>71</v>
      </c>
    </row>
    <row r="834" spans="1:5">
      <c r="A834" s="36" t="s">
        <v>63</v>
      </c>
      <c r="B834" s="37" t="s">
        <v>460</v>
      </c>
      <c r="C834" s="37" t="s">
        <v>123</v>
      </c>
      <c r="D834" s="37" t="s">
        <v>64</v>
      </c>
      <c r="E834" s="38">
        <v>71</v>
      </c>
    </row>
    <row r="835" spans="1:5" ht="25.5">
      <c r="A835" s="50" t="s">
        <v>461</v>
      </c>
      <c r="B835" s="34" t="s">
        <v>462</v>
      </c>
      <c r="C835" s="34"/>
      <c r="D835" s="34"/>
      <c r="E835" s="35">
        <v>245</v>
      </c>
    </row>
    <row r="836" spans="1:5">
      <c r="A836" s="50" t="s">
        <v>136</v>
      </c>
      <c r="B836" s="34" t="s">
        <v>463</v>
      </c>
      <c r="C836" s="34"/>
      <c r="D836" s="34"/>
      <c r="E836" s="35">
        <v>245</v>
      </c>
    </row>
    <row r="837" spans="1:5" ht="25.5">
      <c r="A837" s="50" t="s">
        <v>141</v>
      </c>
      <c r="B837" s="34" t="s">
        <v>464</v>
      </c>
      <c r="C837" s="34"/>
      <c r="D837" s="34"/>
      <c r="E837" s="35">
        <v>245</v>
      </c>
    </row>
    <row r="838" spans="1:5">
      <c r="A838" s="50" t="s">
        <v>122</v>
      </c>
      <c r="B838" s="34" t="s">
        <v>464</v>
      </c>
      <c r="C838" s="34" t="s">
        <v>123</v>
      </c>
      <c r="D838" s="34"/>
      <c r="E838" s="35">
        <v>245</v>
      </c>
    </row>
    <row r="839" spans="1:5">
      <c r="A839" s="50" t="s">
        <v>53</v>
      </c>
      <c r="B839" s="34" t="s">
        <v>464</v>
      </c>
      <c r="C839" s="34" t="s">
        <v>123</v>
      </c>
      <c r="D839" s="34" t="s">
        <v>54</v>
      </c>
      <c r="E839" s="35">
        <v>245</v>
      </c>
    </row>
    <row r="840" spans="1:5">
      <c r="A840" s="36" t="s">
        <v>63</v>
      </c>
      <c r="B840" s="37" t="s">
        <v>464</v>
      </c>
      <c r="C840" s="37" t="s">
        <v>123</v>
      </c>
      <c r="D840" s="37" t="s">
        <v>64</v>
      </c>
      <c r="E840" s="38">
        <v>245</v>
      </c>
    </row>
    <row r="841" spans="1:5" ht="25.5">
      <c r="A841" s="50" t="s">
        <v>465</v>
      </c>
      <c r="B841" s="34" t="s">
        <v>466</v>
      </c>
      <c r="C841" s="34"/>
      <c r="D841" s="34"/>
      <c r="E841" s="35">
        <v>29435.299999999996</v>
      </c>
    </row>
    <row r="842" spans="1:5">
      <c r="A842" s="50" t="s">
        <v>467</v>
      </c>
      <c r="B842" s="34" t="s">
        <v>468</v>
      </c>
      <c r="C842" s="34"/>
      <c r="D842" s="34"/>
      <c r="E842" s="35">
        <v>11746</v>
      </c>
    </row>
    <row r="843" spans="1:5">
      <c r="A843" s="50" t="s">
        <v>379</v>
      </c>
      <c r="B843" s="34" t="s">
        <v>469</v>
      </c>
      <c r="C843" s="34"/>
      <c r="D843" s="34"/>
      <c r="E843" s="35">
        <v>11746</v>
      </c>
    </row>
    <row r="844" spans="1:5">
      <c r="A844" s="50" t="s">
        <v>470</v>
      </c>
      <c r="B844" s="34" t="s">
        <v>471</v>
      </c>
      <c r="C844" s="34"/>
      <c r="D844" s="34"/>
      <c r="E844" s="35">
        <v>11746</v>
      </c>
    </row>
    <row r="845" spans="1:5">
      <c r="A845" s="50" t="s">
        <v>129</v>
      </c>
      <c r="B845" s="34" t="s">
        <v>471</v>
      </c>
      <c r="C845" s="34" t="s">
        <v>130</v>
      </c>
      <c r="D845" s="34"/>
      <c r="E845" s="35">
        <v>11746</v>
      </c>
    </row>
    <row r="846" spans="1:5">
      <c r="A846" s="50" t="s">
        <v>73</v>
      </c>
      <c r="B846" s="34" t="s">
        <v>471</v>
      </c>
      <c r="C846" s="34" t="s">
        <v>130</v>
      </c>
      <c r="D846" s="34" t="s">
        <v>74</v>
      </c>
      <c r="E846" s="35">
        <v>11746</v>
      </c>
    </row>
    <row r="847" spans="1:5">
      <c r="A847" s="36" t="s">
        <v>75</v>
      </c>
      <c r="B847" s="37" t="s">
        <v>471</v>
      </c>
      <c r="C847" s="37" t="s">
        <v>130</v>
      </c>
      <c r="D847" s="37" t="s">
        <v>76</v>
      </c>
      <c r="E847" s="38">
        <v>11746</v>
      </c>
    </row>
    <row r="848" spans="1:5">
      <c r="A848" s="50" t="s">
        <v>472</v>
      </c>
      <c r="B848" s="34" t="s">
        <v>473</v>
      </c>
      <c r="C848" s="34"/>
      <c r="D848" s="34"/>
      <c r="E848" s="35">
        <v>14815.699999999999</v>
      </c>
    </row>
    <row r="849" spans="1:5">
      <c r="A849" s="50" t="s">
        <v>379</v>
      </c>
      <c r="B849" s="34" t="s">
        <v>474</v>
      </c>
      <c r="C849" s="34"/>
      <c r="D849" s="34"/>
      <c r="E849" s="35">
        <v>5020.3999999999996</v>
      </c>
    </row>
    <row r="850" spans="1:5">
      <c r="A850" s="50" t="s">
        <v>131</v>
      </c>
      <c r="B850" s="34" t="s">
        <v>475</v>
      </c>
      <c r="C850" s="34"/>
      <c r="D850" s="34"/>
      <c r="E850" s="35">
        <v>180</v>
      </c>
    </row>
    <row r="851" spans="1:5">
      <c r="A851" s="50" t="s">
        <v>122</v>
      </c>
      <c r="B851" s="34" t="s">
        <v>475</v>
      </c>
      <c r="C851" s="34" t="s">
        <v>123</v>
      </c>
      <c r="D851" s="34"/>
      <c r="E851" s="35">
        <v>180</v>
      </c>
    </row>
    <row r="852" spans="1:5">
      <c r="A852" s="50" t="s">
        <v>73</v>
      </c>
      <c r="B852" s="34" t="s">
        <v>475</v>
      </c>
      <c r="C852" s="34" t="s">
        <v>123</v>
      </c>
      <c r="D852" s="34" t="s">
        <v>74</v>
      </c>
      <c r="E852" s="35">
        <v>180</v>
      </c>
    </row>
    <row r="853" spans="1:5">
      <c r="A853" s="36" t="s">
        <v>81</v>
      </c>
      <c r="B853" s="37" t="s">
        <v>475</v>
      </c>
      <c r="C853" s="37" t="s">
        <v>123</v>
      </c>
      <c r="D853" s="37" t="s">
        <v>82</v>
      </c>
      <c r="E853" s="38">
        <v>180</v>
      </c>
    </row>
    <row r="854" spans="1:5">
      <c r="A854" s="50" t="s">
        <v>476</v>
      </c>
      <c r="B854" s="34" t="s">
        <v>477</v>
      </c>
      <c r="C854" s="34"/>
      <c r="D854" s="34"/>
      <c r="E854" s="35">
        <v>2605.4</v>
      </c>
    </row>
    <row r="855" spans="1:5">
      <c r="A855" s="50" t="s">
        <v>122</v>
      </c>
      <c r="B855" s="34" t="s">
        <v>477</v>
      </c>
      <c r="C855" s="34" t="s">
        <v>123</v>
      </c>
      <c r="D855" s="34"/>
      <c r="E855" s="35">
        <v>2605.4</v>
      </c>
    </row>
    <row r="856" spans="1:5">
      <c r="A856" s="50" t="s">
        <v>73</v>
      </c>
      <c r="B856" s="34" t="s">
        <v>477</v>
      </c>
      <c r="C856" s="34" t="s">
        <v>123</v>
      </c>
      <c r="D856" s="34" t="s">
        <v>74</v>
      </c>
      <c r="E856" s="35">
        <v>2605.4</v>
      </c>
    </row>
    <row r="857" spans="1:5">
      <c r="A857" s="36" t="s">
        <v>77</v>
      </c>
      <c r="B857" s="37" t="s">
        <v>477</v>
      </c>
      <c r="C857" s="37" t="s">
        <v>123</v>
      </c>
      <c r="D857" s="37" t="s">
        <v>78</v>
      </c>
      <c r="E857" s="38">
        <v>2605.4</v>
      </c>
    </row>
    <row r="858" spans="1:5">
      <c r="A858" s="50" t="s">
        <v>478</v>
      </c>
      <c r="B858" s="34" t="s">
        <v>479</v>
      </c>
      <c r="C858" s="34"/>
      <c r="D858" s="34"/>
      <c r="E858" s="35">
        <v>2235</v>
      </c>
    </row>
    <row r="859" spans="1:5">
      <c r="A859" s="50" t="s">
        <v>122</v>
      </c>
      <c r="B859" s="34" t="s">
        <v>479</v>
      </c>
      <c r="C859" s="34" t="s">
        <v>123</v>
      </c>
      <c r="D859" s="34"/>
      <c r="E859" s="35">
        <v>2235</v>
      </c>
    </row>
    <row r="860" spans="1:5">
      <c r="A860" s="50" t="s">
        <v>73</v>
      </c>
      <c r="B860" s="34" t="s">
        <v>479</v>
      </c>
      <c r="C860" s="34" t="s">
        <v>123</v>
      </c>
      <c r="D860" s="34" t="s">
        <v>74</v>
      </c>
      <c r="E860" s="35">
        <v>2235</v>
      </c>
    </row>
    <row r="861" spans="1:5">
      <c r="A861" s="36" t="s">
        <v>81</v>
      </c>
      <c r="B861" s="37" t="s">
        <v>479</v>
      </c>
      <c r="C861" s="37" t="s">
        <v>123</v>
      </c>
      <c r="D861" s="37" t="s">
        <v>82</v>
      </c>
      <c r="E861" s="38">
        <v>2235</v>
      </c>
    </row>
    <row r="862" spans="1:5">
      <c r="A862" s="50" t="s">
        <v>151</v>
      </c>
      <c r="B862" s="34" t="s">
        <v>480</v>
      </c>
      <c r="C862" s="34"/>
      <c r="D862" s="34"/>
      <c r="E862" s="35">
        <v>9795.2999999999993</v>
      </c>
    </row>
    <row r="863" spans="1:5" ht="25.5">
      <c r="A863" s="50" t="s">
        <v>481</v>
      </c>
      <c r="B863" s="34" t="s">
        <v>482</v>
      </c>
      <c r="C863" s="34"/>
      <c r="D863" s="34"/>
      <c r="E863" s="35">
        <v>9598.7999999999993</v>
      </c>
    </row>
    <row r="864" spans="1:5">
      <c r="A864" s="50" t="s">
        <v>122</v>
      </c>
      <c r="B864" s="34" t="s">
        <v>482</v>
      </c>
      <c r="C864" s="34" t="s">
        <v>123</v>
      </c>
      <c r="D864" s="34"/>
      <c r="E864" s="35">
        <v>9598.7999999999993</v>
      </c>
    </row>
    <row r="865" spans="1:5">
      <c r="A865" s="50" t="s">
        <v>73</v>
      </c>
      <c r="B865" s="34" t="s">
        <v>482</v>
      </c>
      <c r="C865" s="34" t="s">
        <v>123</v>
      </c>
      <c r="D865" s="34" t="s">
        <v>74</v>
      </c>
      <c r="E865" s="35">
        <v>9598.7999999999993</v>
      </c>
    </row>
    <row r="866" spans="1:5">
      <c r="A866" s="36" t="s">
        <v>79</v>
      </c>
      <c r="B866" s="37" t="s">
        <v>482</v>
      </c>
      <c r="C866" s="37" t="s">
        <v>123</v>
      </c>
      <c r="D866" s="37" t="s">
        <v>80</v>
      </c>
      <c r="E866" s="38">
        <v>9598.7999999999993</v>
      </c>
    </row>
    <row r="867" spans="1:5" ht="38.25">
      <c r="A867" s="52" t="s">
        <v>483</v>
      </c>
      <c r="B867" s="34" t="s">
        <v>484</v>
      </c>
      <c r="C867" s="34"/>
      <c r="D867" s="34"/>
      <c r="E867" s="35">
        <v>196.5</v>
      </c>
    </row>
    <row r="868" spans="1:5">
      <c r="A868" s="50" t="s">
        <v>122</v>
      </c>
      <c r="B868" s="34" t="s">
        <v>484</v>
      </c>
      <c r="C868" s="34" t="s">
        <v>123</v>
      </c>
      <c r="D868" s="34"/>
      <c r="E868" s="35">
        <v>196.5</v>
      </c>
    </row>
    <row r="869" spans="1:5">
      <c r="A869" s="50" t="s">
        <v>73</v>
      </c>
      <c r="B869" s="34" t="s">
        <v>484</v>
      </c>
      <c r="C869" s="34" t="s">
        <v>123</v>
      </c>
      <c r="D869" s="34" t="s">
        <v>74</v>
      </c>
      <c r="E869" s="35">
        <v>196.5</v>
      </c>
    </row>
    <row r="870" spans="1:5">
      <c r="A870" s="36" t="s">
        <v>79</v>
      </c>
      <c r="B870" s="37" t="s">
        <v>484</v>
      </c>
      <c r="C870" s="37" t="s">
        <v>123</v>
      </c>
      <c r="D870" s="37" t="s">
        <v>80</v>
      </c>
      <c r="E870" s="38">
        <v>196.5</v>
      </c>
    </row>
    <row r="871" spans="1:5" ht="25.5">
      <c r="A871" s="50" t="s">
        <v>485</v>
      </c>
      <c r="B871" s="34" t="s">
        <v>486</v>
      </c>
      <c r="C871" s="34"/>
      <c r="D871" s="34"/>
      <c r="E871" s="35">
        <v>2873.6</v>
      </c>
    </row>
    <row r="872" spans="1:5">
      <c r="A872" s="50" t="s">
        <v>379</v>
      </c>
      <c r="B872" s="34" t="s">
        <v>487</v>
      </c>
      <c r="C872" s="34"/>
      <c r="D872" s="34"/>
      <c r="E872" s="35">
        <v>2873.6</v>
      </c>
    </row>
    <row r="873" spans="1:5" ht="25.5">
      <c r="A873" s="50" t="s">
        <v>145</v>
      </c>
      <c r="B873" s="34" t="s">
        <v>488</v>
      </c>
      <c r="C873" s="34"/>
      <c r="D873" s="34"/>
      <c r="E873" s="35">
        <v>2873.6</v>
      </c>
    </row>
    <row r="874" spans="1:5">
      <c r="A874" s="50" t="s">
        <v>129</v>
      </c>
      <c r="B874" s="34" t="s">
        <v>488</v>
      </c>
      <c r="C874" s="34" t="s">
        <v>130</v>
      </c>
      <c r="D874" s="34"/>
      <c r="E874" s="35">
        <v>2873.6</v>
      </c>
    </row>
    <row r="875" spans="1:5">
      <c r="A875" s="50" t="s">
        <v>5</v>
      </c>
      <c r="B875" s="34" t="s">
        <v>488</v>
      </c>
      <c r="C875" s="34" t="s">
        <v>130</v>
      </c>
      <c r="D875" s="34" t="s">
        <v>6</v>
      </c>
      <c r="E875" s="35">
        <v>2873.6</v>
      </c>
    </row>
    <row r="876" spans="1:5">
      <c r="A876" s="36" t="s">
        <v>21</v>
      </c>
      <c r="B876" s="37" t="s">
        <v>488</v>
      </c>
      <c r="C876" s="37" t="s">
        <v>130</v>
      </c>
      <c r="D876" s="37" t="s">
        <v>22</v>
      </c>
      <c r="E876" s="38">
        <v>2873.6</v>
      </c>
    </row>
    <row r="877" spans="1:5" ht="25.5">
      <c r="A877" s="50" t="s">
        <v>489</v>
      </c>
      <c r="B877" s="34" t="s">
        <v>490</v>
      </c>
      <c r="C877" s="34"/>
      <c r="D877" s="34"/>
      <c r="E877" s="35">
        <v>3361.6</v>
      </c>
    </row>
    <row r="878" spans="1:5" ht="25.5">
      <c r="A878" s="50" t="s">
        <v>491</v>
      </c>
      <c r="B878" s="34" t="s">
        <v>492</v>
      </c>
      <c r="C878" s="34"/>
      <c r="D878" s="34"/>
      <c r="E878" s="35">
        <v>3361.6</v>
      </c>
    </row>
    <row r="879" spans="1:5">
      <c r="A879" s="50" t="s">
        <v>126</v>
      </c>
      <c r="B879" s="34" t="s">
        <v>493</v>
      </c>
      <c r="C879" s="34"/>
      <c r="D879" s="34"/>
      <c r="E879" s="35">
        <v>3361.6</v>
      </c>
    </row>
    <row r="880" spans="1:5">
      <c r="A880" s="50" t="s">
        <v>134</v>
      </c>
      <c r="B880" s="34" t="s">
        <v>494</v>
      </c>
      <c r="C880" s="34"/>
      <c r="D880" s="34"/>
      <c r="E880" s="35">
        <v>3361.6</v>
      </c>
    </row>
    <row r="881" spans="1:5">
      <c r="A881" s="50" t="s">
        <v>122</v>
      </c>
      <c r="B881" s="34" t="s">
        <v>494</v>
      </c>
      <c r="C881" s="34" t="s">
        <v>123</v>
      </c>
      <c r="D881" s="34"/>
      <c r="E881" s="35">
        <v>2757</v>
      </c>
    </row>
    <row r="882" spans="1:5">
      <c r="A882" s="50" t="s">
        <v>53</v>
      </c>
      <c r="B882" s="34" t="s">
        <v>494</v>
      </c>
      <c r="C882" s="34" t="s">
        <v>123</v>
      </c>
      <c r="D882" s="34" t="s">
        <v>54</v>
      </c>
      <c r="E882" s="35">
        <v>2757</v>
      </c>
    </row>
    <row r="883" spans="1:5">
      <c r="A883" s="36" t="s">
        <v>55</v>
      </c>
      <c r="B883" s="37" t="s">
        <v>494</v>
      </c>
      <c r="C883" s="37" t="s">
        <v>123</v>
      </c>
      <c r="D883" s="37" t="s">
        <v>56</v>
      </c>
      <c r="E883" s="38">
        <v>654</v>
      </c>
    </row>
    <row r="884" spans="1:5">
      <c r="A884" s="36" t="s">
        <v>57</v>
      </c>
      <c r="B884" s="37" t="s">
        <v>494</v>
      </c>
      <c r="C884" s="37" t="s">
        <v>123</v>
      </c>
      <c r="D884" s="37" t="s">
        <v>58</v>
      </c>
      <c r="E884" s="38">
        <v>2103</v>
      </c>
    </row>
    <row r="885" spans="1:5">
      <c r="A885" s="50" t="s">
        <v>235</v>
      </c>
      <c r="B885" s="34" t="s">
        <v>494</v>
      </c>
      <c r="C885" s="34" t="s">
        <v>236</v>
      </c>
      <c r="D885" s="34"/>
      <c r="E885" s="35">
        <v>604.6</v>
      </c>
    </row>
    <row r="886" spans="1:5">
      <c r="A886" s="50" t="s">
        <v>53</v>
      </c>
      <c r="B886" s="34" t="s">
        <v>494</v>
      </c>
      <c r="C886" s="34" t="s">
        <v>236</v>
      </c>
      <c r="D886" s="34" t="s">
        <v>54</v>
      </c>
      <c r="E886" s="35">
        <v>604.6</v>
      </c>
    </row>
    <row r="887" spans="1:5">
      <c r="A887" s="36" t="s">
        <v>59</v>
      </c>
      <c r="B887" s="37" t="s">
        <v>494</v>
      </c>
      <c r="C887" s="37" t="s">
        <v>236</v>
      </c>
      <c r="D887" s="37" t="s">
        <v>60</v>
      </c>
      <c r="E887" s="38">
        <v>604.6</v>
      </c>
    </row>
    <row r="888" spans="1:5">
      <c r="A888" s="50" t="s">
        <v>495</v>
      </c>
      <c r="B888" s="34" t="s">
        <v>496</v>
      </c>
      <c r="C888" s="34"/>
      <c r="D888" s="34"/>
      <c r="E888" s="35">
        <v>397897.39999999997</v>
      </c>
    </row>
    <row r="889" spans="1:5" ht="38.25">
      <c r="A889" s="50" t="s">
        <v>497</v>
      </c>
      <c r="B889" s="34" t="s">
        <v>498</v>
      </c>
      <c r="C889" s="34"/>
      <c r="D889" s="34"/>
      <c r="E889" s="35">
        <v>59488.299999999996</v>
      </c>
    </row>
    <row r="890" spans="1:5">
      <c r="A890" s="50" t="s">
        <v>113</v>
      </c>
      <c r="B890" s="34" t="s">
        <v>499</v>
      </c>
      <c r="C890" s="34"/>
      <c r="D890" s="34"/>
      <c r="E890" s="35">
        <v>37183.1</v>
      </c>
    </row>
    <row r="891" spans="1:5">
      <c r="A891" s="50" t="s">
        <v>115</v>
      </c>
      <c r="B891" s="34" t="s">
        <v>500</v>
      </c>
      <c r="C891" s="34"/>
      <c r="D891" s="34"/>
      <c r="E891" s="35">
        <v>34942</v>
      </c>
    </row>
    <row r="892" spans="1:5" ht="25.5">
      <c r="A892" s="50" t="s">
        <v>117</v>
      </c>
      <c r="B892" s="34" t="s">
        <v>500</v>
      </c>
      <c r="C892" s="34" t="s">
        <v>118</v>
      </c>
      <c r="D892" s="34"/>
      <c r="E892" s="35">
        <v>34942</v>
      </c>
    </row>
    <row r="893" spans="1:5">
      <c r="A893" s="50" t="s">
        <v>5</v>
      </c>
      <c r="B893" s="34" t="s">
        <v>500</v>
      </c>
      <c r="C893" s="34" t="s">
        <v>118</v>
      </c>
      <c r="D893" s="34" t="s">
        <v>6</v>
      </c>
      <c r="E893" s="35">
        <v>34942</v>
      </c>
    </row>
    <row r="894" spans="1:5" ht="25.5">
      <c r="A894" s="36" t="s">
        <v>15</v>
      </c>
      <c r="B894" s="37" t="s">
        <v>500</v>
      </c>
      <c r="C894" s="37" t="s">
        <v>118</v>
      </c>
      <c r="D894" s="37" t="s">
        <v>16</v>
      </c>
      <c r="E894" s="38">
        <v>34942</v>
      </c>
    </row>
    <row r="895" spans="1:5">
      <c r="A895" s="50" t="s">
        <v>120</v>
      </c>
      <c r="B895" s="34" t="s">
        <v>501</v>
      </c>
      <c r="C895" s="34"/>
      <c r="D895" s="34"/>
      <c r="E895" s="35">
        <v>2241.1</v>
      </c>
    </row>
    <row r="896" spans="1:5">
      <c r="A896" s="50" t="s">
        <v>122</v>
      </c>
      <c r="B896" s="34" t="s">
        <v>501</v>
      </c>
      <c r="C896" s="34" t="s">
        <v>123</v>
      </c>
      <c r="D896" s="34"/>
      <c r="E896" s="35">
        <v>2234.1</v>
      </c>
    </row>
    <row r="897" spans="1:5">
      <c r="A897" s="50" t="s">
        <v>5</v>
      </c>
      <c r="B897" s="34" t="s">
        <v>501</v>
      </c>
      <c r="C897" s="34" t="s">
        <v>123</v>
      </c>
      <c r="D897" s="34" t="s">
        <v>6</v>
      </c>
      <c r="E897" s="35">
        <v>2220.6</v>
      </c>
    </row>
    <row r="898" spans="1:5" ht="25.5">
      <c r="A898" s="36" t="s">
        <v>15</v>
      </c>
      <c r="B898" s="37" t="s">
        <v>501</v>
      </c>
      <c r="C898" s="37" t="s">
        <v>123</v>
      </c>
      <c r="D898" s="37" t="s">
        <v>16</v>
      </c>
      <c r="E898" s="38">
        <v>2220.6</v>
      </c>
    </row>
    <row r="899" spans="1:5">
      <c r="A899" s="50" t="s">
        <v>53</v>
      </c>
      <c r="B899" s="34" t="s">
        <v>501</v>
      </c>
      <c r="C899" s="34" t="s">
        <v>123</v>
      </c>
      <c r="D899" s="34" t="s">
        <v>54</v>
      </c>
      <c r="E899" s="35">
        <v>13.5</v>
      </c>
    </row>
    <row r="900" spans="1:5">
      <c r="A900" s="36" t="s">
        <v>61</v>
      </c>
      <c r="B900" s="37" t="s">
        <v>501</v>
      </c>
      <c r="C900" s="37" t="s">
        <v>123</v>
      </c>
      <c r="D900" s="37" t="s">
        <v>62</v>
      </c>
      <c r="E900" s="38">
        <v>13.5</v>
      </c>
    </row>
    <row r="901" spans="1:5">
      <c r="A901" s="50" t="s">
        <v>124</v>
      </c>
      <c r="B901" s="34" t="s">
        <v>501</v>
      </c>
      <c r="C901" s="34" t="s">
        <v>125</v>
      </c>
      <c r="D901" s="34"/>
      <c r="E901" s="35">
        <v>7</v>
      </c>
    </row>
    <row r="902" spans="1:5">
      <c r="A902" s="50" t="s">
        <v>5</v>
      </c>
      <c r="B902" s="34" t="s">
        <v>501</v>
      </c>
      <c r="C902" s="34" t="s">
        <v>125</v>
      </c>
      <c r="D902" s="34" t="s">
        <v>6</v>
      </c>
      <c r="E902" s="35">
        <v>7</v>
      </c>
    </row>
    <row r="903" spans="1:5" ht="25.5">
      <c r="A903" s="36" t="s">
        <v>15</v>
      </c>
      <c r="B903" s="37" t="s">
        <v>501</v>
      </c>
      <c r="C903" s="37" t="s">
        <v>125</v>
      </c>
      <c r="D903" s="37" t="s">
        <v>16</v>
      </c>
      <c r="E903" s="38">
        <v>7</v>
      </c>
    </row>
    <row r="904" spans="1:5">
      <c r="A904" s="50" t="s">
        <v>136</v>
      </c>
      <c r="B904" s="34" t="s">
        <v>502</v>
      </c>
      <c r="C904" s="34"/>
      <c r="D904" s="34"/>
      <c r="E904" s="35">
        <v>300</v>
      </c>
    </row>
    <row r="905" spans="1:5">
      <c r="A905" s="50" t="s">
        <v>503</v>
      </c>
      <c r="B905" s="34" t="s">
        <v>504</v>
      </c>
      <c r="C905" s="34"/>
      <c r="D905" s="34"/>
      <c r="E905" s="35">
        <v>300</v>
      </c>
    </row>
    <row r="906" spans="1:5">
      <c r="A906" s="50" t="s">
        <v>505</v>
      </c>
      <c r="B906" s="34" t="s">
        <v>504</v>
      </c>
      <c r="C906" s="34" t="s">
        <v>506</v>
      </c>
      <c r="D906" s="34"/>
      <c r="E906" s="35">
        <v>300</v>
      </c>
    </row>
    <row r="907" spans="1:5">
      <c r="A907" s="50" t="s">
        <v>89</v>
      </c>
      <c r="B907" s="34" t="s">
        <v>504</v>
      </c>
      <c r="C907" s="34" t="s">
        <v>506</v>
      </c>
      <c r="D907" s="34" t="s">
        <v>90</v>
      </c>
      <c r="E907" s="35">
        <v>300</v>
      </c>
    </row>
    <row r="908" spans="1:5">
      <c r="A908" s="36" t="s">
        <v>91</v>
      </c>
      <c r="B908" s="37" t="s">
        <v>504</v>
      </c>
      <c r="C908" s="37" t="s">
        <v>506</v>
      </c>
      <c r="D908" s="37" t="s">
        <v>92</v>
      </c>
      <c r="E908" s="38">
        <v>300</v>
      </c>
    </row>
    <row r="909" spans="1:5">
      <c r="A909" s="50" t="s">
        <v>151</v>
      </c>
      <c r="B909" s="34" t="s">
        <v>507</v>
      </c>
      <c r="C909" s="34"/>
      <c r="D909" s="34"/>
      <c r="E909" s="35">
        <v>84.1</v>
      </c>
    </row>
    <row r="910" spans="1:5" ht="38.25">
      <c r="A910" s="50" t="s">
        <v>508</v>
      </c>
      <c r="B910" s="34" t="s">
        <v>509</v>
      </c>
      <c r="C910" s="34"/>
      <c r="D910" s="34"/>
      <c r="E910" s="35">
        <v>84.1</v>
      </c>
    </row>
    <row r="911" spans="1:5" ht="25.5">
      <c r="A911" s="50" t="s">
        <v>117</v>
      </c>
      <c r="B911" s="34" t="s">
        <v>509</v>
      </c>
      <c r="C911" s="34" t="s">
        <v>118</v>
      </c>
      <c r="D911" s="34"/>
      <c r="E911" s="35">
        <v>84.1</v>
      </c>
    </row>
    <row r="912" spans="1:5">
      <c r="A912" s="50" t="s">
        <v>5</v>
      </c>
      <c r="B912" s="34" t="s">
        <v>509</v>
      </c>
      <c r="C912" s="34" t="s">
        <v>118</v>
      </c>
      <c r="D912" s="34" t="s">
        <v>6</v>
      </c>
      <c r="E912" s="35">
        <v>84.1</v>
      </c>
    </row>
    <row r="913" spans="1:5" ht="25.5">
      <c r="A913" s="36" t="s">
        <v>15</v>
      </c>
      <c r="B913" s="37" t="s">
        <v>509</v>
      </c>
      <c r="C913" s="37" t="s">
        <v>118</v>
      </c>
      <c r="D913" s="37" t="s">
        <v>16</v>
      </c>
      <c r="E913" s="38">
        <v>84.1</v>
      </c>
    </row>
    <row r="914" spans="1:5">
      <c r="A914" s="50" t="s">
        <v>169</v>
      </c>
      <c r="B914" s="34" t="s">
        <v>510</v>
      </c>
      <c r="C914" s="34"/>
      <c r="D914" s="34"/>
      <c r="E914" s="35">
        <v>21921.1</v>
      </c>
    </row>
    <row r="915" spans="1:5" ht="38.25">
      <c r="A915" s="50" t="s">
        <v>171</v>
      </c>
      <c r="B915" s="34" t="s">
        <v>511</v>
      </c>
      <c r="C915" s="34"/>
      <c r="D915" s="34"/>
      <c r="E915" s="35">
        <v>21921.1</v>
      </c>
    </row>
    <row r="916" spans="1:5" ht="25.5">
      <c r="A916" s="50" t="s">
        <v>117</v>
      </c>
      <c r="B916" s="34" t="s">
        <v>511</v>
      </c>
      <c r="C916" s="34" t="s">
        <v>118</v>
      </c>
      <c r="D916" s="34"/>
      <c r="E916" s="35">
        <v>20514.399999999998</v>
      </c>
    </row>
    <row r="917" spans="1:5">
      <c r="A917" s="50" t="s">
        <v>5</v>
      </c>
      <c r="B917" s="34" t="s">
        <v>511</v>
      </c>
      <c r="C917" s="34" t="s">
        <v>118</v>
      </c>
      <c r="D917" s="34" t="s">
        <v>6</v>
      </c>
      <c r="E917" s="35">
        <v>20514.399999999998</v>
      </c>
    </row>
    <row r="918" spans="1:5" ht="25.5">
      <c r="A918" s="36" t="s">
        <v>15</v>
      </c>
      <c r="B918" s="37" t="s">
        <v>511</v>
      </c>
      <c r="C918" s="37" t="s">
        <v>118</v>
      </c>
      <c r="D918" s="37" t="s">
        <v>16</v>
      </c>
      <c r="E918" s="38">
        <v>20514.399999999998</v>
      </c>
    </row>
    <row r="919" spans="1:5">
      <c r="A919" s="50" t="s">
        <v>122</v>
      </c>
      <c r="B919" s="34" t="s">
        <v>511</v>
      </c>
      <c r="C919" s="34" t="s">
        <v>123</v>
      </c>
      <c r="D919" s="34"/>
      <c r="E919" s="35">
        <v>1406.7</v>
      </c>
    </row>
    <row r="920" spans="1:5">
      <c r="A920" s="50" t="s">
        <v>5</v>
      </c>
      <c r="B920" s="34" t="s">
        <v>511</v>
      </c>
      <c r="C920" s="34" t="s">
        <v>123</v>
      </c>
      <c r="D920" s="34" t="s">
        <v>6</v>
      </c>
      <c r="E920" s="35">
        <v>1386.7</v>
      </c>
    </row>
    <row r="921" spans="1:5" ht="25.5">
      <c r="A921" s="36" t="s">
        <v>15</v>
      </c>
      <c r="B921" s="37" t="s">
        <v>511</v>
      </c>
      <c r="C921" s="37" t="s">
        <v>123</v>
      </c>
      <c r="D921" s="37" t="s">
        <v>16</v>
      </c>
      <c r="E921" s="38">
        <v>1386.7</v>
      </c>
    </row>
    <row r="922" spans="1:5">
      <c r="A922" s="50" t="s">
        <v>53</v>
      </c>
      <c r="B922" s="34" t="s">
        <v>511</v>
      </c>
      <c r="C922" s="34" t="s">
        <v>123</v>
      </c>
      <c r="D922" s="34" t="s">
        <v>54</v>
      </c>
      <c r="E922" s="35">
        <v>20</v>
      </c>
    </row>
    <row r="923" spans="1:5">
      <c r="A923" s="36" t="s">
        <v>61</v>
      </c>
      <c r="B923" s="37" t="s">
        <v>511</v>
      </c>
      <c r="C923" s="37" t="s">
        <v>123</v>
      </c>
      <c r="D923" s="37" t="s">
        <v>62</v>
      </c>
      <c r="E923" s="38">
        <v>20</v>
      </c>
    </row>
    <row r="924" spans="1:5">
      <c r="A924" s="50" t="s">
        <v>512</v>
      </c>
      <c r="B924" s="34" t="s">
        <v>513</v>
      </c>
      <c r="C924" s="34"/>
      <c r="D924" s="34"/>
      <c r="E924" s="35">
        <v>338409.1</v>
      </c>
    </row>
    <row r="925" spans="1:5">
      <c r="A925" s="50" t="s">
        <v>237</v>
      </c>
      <c r="B925" s="34" t="s">
        <v>514</v>
      </c>
      <c r="C925" s="34"/>
      <c r="D925" s="34"/>
      <c r="E925" s="35">
        <v>60158.5</v>
      </c>
    </row>
    <row r="926" spans="1:5">
      <c r="A926" s="50" t="s">
        <v>515</v>
      </c>
      <c r="B926" s="34" t="s">
        <v>516</v>
      </c>
      <c r="C926" s="34"/>
      <c r="D926" s="34"/>
      <c r="E926" s="35">
        <v>34658.5</v>
      </c>
    </row>
    <row r="927" spans="1:5">
      <c r="A927" s="50" t="s">
        <v>241</v>
      </c>
      <c r="B927" s="34" t="s">
        <v>516</v>
      </c>
      <c r="C927" s="34" t="s">
        <v>242</v>
      </c>
      <c r="D927" s="34"/>
      <c r="E927" s="35">
        <v>34658.5</v>
      </c>
    </row>
    <row r="928" spans="1:5" ht="25.5">
      <c r="A928" s="50" t="s">
        <v>93</v>
      </c>
      <c r="B928" s="34" t="s">
        <v>516</v>
      </c>
      <c r="C928" s="34" t="s">
        <v>242</v>
      </c>
      <c r="D928" s="34" t="s">
        <v>94</v>
      </c>
      <c r="E928" s="35">
        <v>34658.5</v>
      </c>
    </row>
    <row r="929" spans="1:5">
      <c r="A929" s="36" t="s">
        <v>99</v>
      </c>
      <c r="B929" s="37" t="s">
        <v>516</v>
      </c>
      <c r="C929" s="37" t="s">
        <v>242</v>
      </c>
      <c r="D929" s="37" t="s">
        <v>100</v>
      </c>
      <c r="E929" s="38">
        <v>34658.5</v>
      </c>
    </row>
    <row r="930" spans="1:5">
      <c r="A930" s="50" t="s">
        <v>517</v>
      </c>
      <c r="B930" s="34" t="s">
        <v>518</v>
      </c>
      <c r="C930" s="34"/>
      <c r="D930" s="34"/>
      <c r="E930" s="35">
        <v>25500</v>
      </c>
    </row>
    <row r="931" spans="1:5">
      <c r="A931" s="50" t="s">
        <v>241</v>
      </c>
      <c r="B931" s="34" t="s">
        <v>518</v>
      </c>
      <c r="C931" s="34" t="s">
        <v>242</v>
      </c>
      <c r="D931" s="34"/>
      <c r="E931" s="35">
        <v>25500</v>
      </c>
    </row>
    <row r="932" spans="1:5" ht="25.5">
      <c r="A932" s="50" t="s">
        <v>93</v>
      </c>
      <c r="B932" s="34" t="s">
        <v>518</v>
      </c>
      <c r="C932" s="34" t="s">
        <v>242</v>
      </c>
      <c r="D932" s="34" t="s">
        <v>94</v>
      </c>
      <c r="E932" s="35">
        <v>25500</v>
      </c>
    </row>
    <row r="933" spans="1:5" ht="25.5">
      <c r="A933" s="36" t="s">
        <v>95</v>
      </c>
      <c r="B933" s="37" t="s">
        <v>518</v>
      </c>
      <c r="C933" s="37" t="s">
        <v>242</v>
      </c>
      <c r="D933" s="37" t="s">
        <v>96</v>
      </c>
      <c r="E933" s="38">
        <v>25500</v>
      </c>
    </row>
    <row r="934" spans="1:5">
      <c r="A934" s="50" t="s">
        <v>151</v>
      </c>
      <c r="B934" s="34" t="s">
        <v>519</v>
      </c>
      <c r="C934" s="34"/>
      <c r="D934" s="34"/>
      <c r="E934" s="35">
        <v>278250.59999999998</v>
      </c>
    </row>
    <row r="935" spans="1:5" ht="38.25">
      <c r="A935" s="50" t="s">
        <v>508</v>
      </c>
      <c r="B935" s="34" t="s">
        <v>520</v>
      </c>
      <c r="C935" s="34"/>
      <c r="D935" s="34"/>
      <c r="E935" s="35">
        <v>278250.59999999998</v>
      </c>
    </row>
    <row r="936" spans="1:5">
      <c r="A936" s="50" t="s">
        <v>241</v>
      </c>
      <c r="B936" s="34" t="s">
        <v>520</v>
      </c>
      <c r="C936" s="34" t="s">
        <v>242</v>
      </c>
      <c r="D936" s="34"/>
      <c r="E936" s="35">
        <v>278250.59999999998</v>
      </c>
    </row>
    <row r="937" spans="1:5" ht="25.5">
      <c r="A937" s="50" t="s">
        <v>93</v>
      </c>
      <c r="B937" s="34" t="s">
        <v>520</v>
      </c>
      <c r="C937" s="34" t="s">
        <v>242</v>
      </c>
      <c r="D937" s="34" t="s">
        <v>94</v>
      </c>
      <c r="E937" s="35">
        <v>278250.59999999998</v>
      </c>
    </row>
    <row r="938" spans="1:5" ht="25.5">
      <c r="A938" s="36" t="s">
        <v>95</v>
      </c>
      <c r="B938" s="37" t="s">
        <v>520</v>
      </c>
      <c r="C938" s="37" t="s">
        <v>242</v>
      </c>
      <c r="D938" s="37" t="s">
        <v>96</v>
      </c>
      <c r="E938" s="38">
        <v>278250.59999999998</v>
      </c>
    </row>
    <row r="939" spans="1:5" ht="25.5">
      <c r="A939" s="50" t="s">
        <v>521</v>
      </c>
      <c r="B939" s="34" t="s">
        <v>522</v>
      </c>
      <c r="C939" s="34"/>
      <c r="D939" s="34"/>
      <c r="E939" s="35">
        <v>56342.400000000001</v>
      </c>
    </row>
    <row r="940" spans="1:5" ht="25.5">
      <c r="A940" s="50" t="s">
        <v>523</v>
      </c>
      <c r="B940" s="34" t="s">
        <v>524</v>
      </c>
      <c r="C940" s="34"/>
      <c r="D940" s="34"/>
      <c r="E940" s="35">
        <v>30853.600000000002</v>
      </c>
    </row>
    <row r="941" spans="1:5">
      <c r="A941" s="50" t="s">
        <v>136</v>
      </c>
      <c r="B941" s="34" t="s">
        <v>525</v>
      </c>
      <c r="C941" s="34"/>
      <c r="D941" s="34"/>
      <c r="E941" s="35">
        <v>30853.600000000002</v>
      </c>
    </row>
    <row r="942" spans="1:5">
      <c r="A942" s="50" t="s">
        <v>134</v>
      </c>
      <c r="B942" s="34" t="s">
        <v>526</v>
      </c>
      <c r="C942" s="34"/>
      <c r="D942" s="34"/>
      <c r="E942" s="35">
        <v>12867</v>
      </c>
    </row>
    <row r="943" spans="1:5">
      <c r="A943" s="50" t="s">
        <v>122</v>
      </c>
      <c r="B943" s="34" t="s">
        <v>526</v>
      </c>
      <c r="C943" s="34" t="s">
        <v>123</v>
      </c>
      <c r="D943" s="34"/>
      <c r="E943" s="35">
        <v>3672.7000000000003</v>
      </c>
    </row>
    <row r="944" spans="1:5">
      <c r="A944" s="50" t="s">
        <v>53</v>
      </c>
      <c r="B944" s="34" t="s">
        <v>526</v>
      </c>
      <c r="C944" s="34" t="s">
        <v>123</v>
      </c>
      <c r="D944" s="34" t="s">
        <v>54</v>
      </c>
      <c r="E944" s="35">
        <v>3672.7000000000003</v>
      </c>
    </row>
    <row r="945" spans="1:5">
      <c r="A945" s="36" t="s">
        <v>57</v>
      </c>
      <c r="B945" s="37" t="s">
        <v>526</v>
      </c>
      <c r="C945" s="37" t="s">
        <v>123</v>
      </c>
      <c r="D945" s="37" t="s">
        <v>58</v>
      </c>
      <c r="E945" s="38">
        <v>3672.7000000000003</v>
      </c>
    </row>
    <row r="946" spans="1:5">
      <c r="A946" s="50" t="s">
        <v>221</v>
      </c>
      <c r="B946" s="34" t="s">
        <v>526</v>
      </c>
      <c r="C946" s="34" t="s">
        <v>222</v>
      </c>
      <c r="D946" s="34"/>
      <c r="E946" s="35">
        <v>9194.2999999999993</v>
      </c>
    </row>
    <row r="947" spans="1:5">
      <c r="A947" s="50" t="s">
        <v>53</v>
      </c>
      <c r="B947" s="34" t="s">
        <v>526</v>
      </c>
      <c r="C947" s="34" t="s">
        <v>222</v>
      </c>
      <c r="D947" s="34" t="s">
        <v>54</v>
      </c>
      <c r="E947" s="35">
        <v>9194.2999999999993</v>
      </c>
    </row>
    <row r="948" spans="1:5">
      <c r="A948" s="36" t="s">
        <v>59</v>
      </c>
      <c r="B948" s="37" t="s">
        <v>526</v>
      </c>
      <c r="C948" s="37" t="s">
        <v>222</v>
      </c>
      <c r="D948" s="37" t="s">
        <v>60</v>
      </c>
      <c r="E948" s="38">
        <v>9194.2999999999993</v>
      </c>
    </row>
    <row r="949" spans="1:5" ht="25.5">
      <c r="A949" s="50" t="s">
        <v>250</v>
      </c>
      <c r="B949" s="34" t="s">
        <v>527</v>
      </c>
      <c r="C949" s="34"/>
      <c r="D949" s="34"/>
      <c r="E949" s="35">
        <v>17986.600000000002</v>
      </c>
    </row>
    <row r="950" spans="1:5">
      <c r="A950" s="52" t="s">
        <v>528</v>
      </c>
      <c r="B950" s="34" t="s">
        <v>529</v>
      </c>
      <c r="C950" s="34"/>
      <c r="D950" s="34"/>
      <c r="E950" s="35">
        <v>17986.600000000002</v>
      </c>
    </row>
    <row r="951" spans="1:5">
      <c r="A951" s="50" t="s">
        <v>122</v>
      </c>
      <c r="B951" s="34" t="s">
        <v>529</v>
      </c>
      <c r="C951" s="34" t="s">
        <v>123</v>
      </c>
      <c r="D951" s="34"/>
      <c r="E951" s="35">
        <v>17986.600000000002</v>
      </c>
    </row>
    <row r="952" spans="1:5">
      <c r="A952" s="50" t="s">
        <v>53</v>
      </c>
      <c r="B952" s="34" t="s">
        <v>529</v>
      </c>
      <c r="C952" s="34" t="s">
        <v>123</v>
      </c>
      <c r="D952" s="34" t="s">
        <v>54</v>
      </c>
      <c r="E952" s="35">
        <v>17986.600000000002</v>
      </c>
    </row>
    <row r="953" spans="1:5">
      <c r="A953" s="36" t="s">
        <v>55</v>
      </c>
      <c r="B953" s="37" t="s">
        <v>529</v>
      </c>
      <c r="C953" s="37" t="s">
        <v>123</v>
      </c>
      <c r="D953" s="37" t="s">
        <v>56</v>
      </c>
      <c r="E953" s="38">
        <v>17986.600000000002</v>
      </c>
    </row>
    <row r="954" spans="1:5" ht="25.5">
      <c r="A954" s="50" t="s">
        <v>530</v>
      </c>
      <c r="B954" s="34" t="s">
        <v>531</v>
      </c>
      <c r="C954" s="34"/>
      <c r="D954" s="34"/>
      <c r="E954" s="35">
        <v>4823.6000000000004</v>
      </c>
    </row>
    <row r="955" spans="1:5" ht="25.5">
      <c r="A955" s="50" t="s">
        <v>532</v>
      </c>
      <c r="B955" s="34" t="s">
        <v>533</v>
      </c>
      <c r="C955" s="34"/>
      <c r="D955" s="34"/>
      <c r="E955" s="35">
        <v>4823.6000000000004</v>
      </c>
    </row>
    <row r="956" spans="1:5" ht="38.25">
      <c r="A956" s="50" t="s">
        <v>534</v>
      </c>
      <c r="B956" s="34" t="s">
        <v>535</v>
      </c>
      <c r="C956" s="34"/>
      <c r="D956" s="34"/>
      <c r="E956" s="35">
        <v>4823.6000000000004</v>
      </c>
    </row>
    <row r="957" spans="1:5">
      <c r="A957" s="50" t="s">
        <v>122</v>
      </c>
      <c r="B957" s="34" t="s">
        <v>535</v>
      </c>
      <c r="C957" s="34" t="s">
        <v>123</v>
      </c>
      <c r="D957" s="34"/>
      <c r="E957" s="35">
        <v>4823.6000000000004</v>
      </c>
    </row>
    <row r="958" spans="1:5">
      <c r="A958" s="50" t="s">
        <v>67</v>
      </c>
      <c r="B958" s="34" t="s">
        <v>535</v>
      </c>
      <c r="C958" s="34" t="s">
        <v>123</v>
      </c>
      <c r="D958" s="34" t="s">
        <v>68</v>
      </c>
      <c r="E958" s="35">
        <v>4823.6000000000004</v>
      </c>
    </row>
    <row r="959" spans="1:5">
      <c r="A959" s="36" t="s">
        <v>69</v>
      </c>
      <c r="B959" s="37" t="s">
        <v>535</v>
      </c>
      <c r="C959" s="37" t="s">
        <v>123</v>
      </c>
      <c r="D959" s="37" t="s">
        <v>70</v>
      </c>
      <c r="E959" s="38">
        <v>4823.6000000000004</v>
      </c>
    </row>
    <row r="960" spans="1:5" ht="38.25">
      <c r="A960" s="50" t="s">
        <v>536</v>
      </c>
      <c r="B960" s="34" t="s">
        <v>537</v>
      </c>
      <c r="C960" s="34"/>
      <c r="D960" s="34"/>
      <c r="E960" s="35">
        <v>2488.1</v>
      </c>
    </row>
    <row r="961" spans="1:5">
      <c r="A961" s="50" t="s">
        <v>136</v>
      </c>
      <c r="B961" s="34" t="s">
        <v>538</v>
      </c>
      <c r="C961" s="34"/>
      <c r="D961" s="34"/>
      <c r="E961" s="35">
        <v>2488.1</v>
      </c>
    </row>
    <row r="962" spans="1:5">
      <c r="A962" s="50" t="s">
        <v>134</v>
      </c>
      <c r="B962" s="34" t="s">
        <v>539</v>
      </c>
      <c r="C962" s="34"/>
      <c r="D962" s="34"/>
      <c r="E962" s="35">
        <v>2488.1</v>
      </c>
    </row>
    <row r="963" spans="1:5">
      <c r="A963" s="50" t="s">
        <v>122</v>
      </c>
      <c r="B963" s="34" t="s">
        <v>539</v>
      </c>
      <c r="C963" s="34" t="s">
        <v>123</v>
      </c>
      <c r="D963" s="34"/>
      <c r="E963" s="35">
        <v>2488.1</v>
      </c>
    </row>
    <row r="964" spans="1:5">
      <c r="A964" s="50" t="s">
        <v>41</v>
      </c>
      <c r="B964" s="34" t="s">
        <v>539</v>
      </c>
      <c r="C964" s="34" t="s">
        <v>123</v>
      </c>
      <c r="D964" s="34" t="s">
        <v>42</v>
      </c>
      <c r="E964" s="35">
        <v>2488.1</v>
      </c>
    </row>
    <row r="965" spans="1:5">
      <c r="A965" s="36" t="s">
        <v>43</v>
      </c>
      <c r="B965" s="37" t="s">
        <v>539</v>
      </c>
      <c r="C965" s="37" t="s">
        <v>123</v>
      </c>
      <c r="D965" s="37" t="s">
        <v>44</v>
      </c>
      <c r="E965" s="38">
        <v>2488.1</v>
      </c>
    </row>
    <row r="966" spans="1:5">
      <c r="A966" s="50" t="s">
        <v>540</v>
      </c>
      <c r="B966" s="34" t="s">
        <v>541</v>
      </c>
      <c r="C966" s="34"/>
      <c r="D966" s="34"/>
      <c r="E966" s="35">
        <v>18177.099999999999</v>
      </c>
    </row>
    <row r="967" spans="1:5">
      <c r="A967" s="50" t="s">
        <v>113</v>
      </c>
      <c r="B967" s="34" t="s">
        <v>542</v>
      </c>
      <c r="C967" s="34"/>
      <c r="D967" s="34"/>
      <c r="E967" s="35">
        <v>16212.5</v>
      </c>
    </row>
    <row r="968" spans="1:5">
      <c r="A968" s="50" t="s">
        <v>115</v>
      </c>
      <c r="B968" s="34" t="s">
        <v>543</v>
      </c>
      <c r="C968" s="34"/>
      <c r="D968" s="34"/>
      <c r="E968" s="35">
        <v>15963.9</v>
      </c>
    </row>
    <row r="969" spans="1:5" ht="25.5">
      <c r="A969" s="50" t="s">
        <v>117</v>
      </c>
      <c r="B969" s="34" t="s">
        <v>543</v>
      </c>
      <c r="C969" s="34" t="s">
        <v>118</v>
      </c>
      <c r="D969" s="34"/>
      <c r="E969" s="35">
        <v>15963.9</v>
      </c>
    </row>
    <row r="970" spans="1:5">
      <c r="A970" s="50" t="s">
        <v>5</v>
      </c>
      <c r="B970" s="34" t="s">
        <v>543</v>
      </c>
      <c r="C970" s="34" t="s">
        <v>118</v>
      </c>
      <c r="D970" s="34" t="s">
        <v>6</v>
      </c>
      <c r="E970" s="35">
        <v>15963.9</v>
      </c>
    </row>
    <row r="971" spans="1:5">
      <c r="A971" s="36" t="s">
        <v>21</v>
      </c>
      <c r="B971" s="37" t="s">
        <v>543</v>
      </c>
      <c r="C971" s="37" t="s">
        <v>118</v>
      </c>
      <c r="D971" s="37" t="s">
        <v>22</v>
      </c>
      <c r="E971" s="38">
        <v>15963.9</v>
      </c>
    </row>
    <row r="972" spans="1:5">
      <c r="A972" s="50" t="s">
        <v>120</v>
      </c>
      <c r="B972" s="34" t="s">
        <v>544</v>
      </c>
      <c r="C972" s="34"/>
      <c r="D972" s="34"/>
      <c r="E972" s="35">
        <v>203.89999999999998</v>
      </c>
    </row>
    <row r="973" spans="1:5">
      <c r="A973" s="50" t="s">
        <v>122</v>
      </c>
      <c r="B973" s="34" t="s">
        <v>544</v>
      </c>
      <c r="C973" s="34" t="s">
        <v>123</v>
      </c>
      <c r="D973" s="34"/>
      <c r="E973" s="35">
        <v>198.7</v>
      </c>
    </row>
    <row r="974" spans="1:5">
      <c r="A974" s="50" t="s">
        <v>5</v>
      </c>
      <c r="B974" s="34" t="s">
        <v>544</v>
      </c>
      <c r="C974" s="34" t="s">
        <v>123</v>
      </c>
      <c r="D974" s="34" t="s">
        <v>6</v>
      </c>
      <c r="E974" s="35">
        <v>173.6</v>
      </c>
    </row>
    <row r="975" spans="1:5">
      <c r="A975" s="36" t="s">
        <v>21</v>
      </c>
      <c r="B975" s="37" t="s">
        <v>544</v>
      </c>
      <c r="C975" s="37" t="s">
        <v>123</v>
      </c>
      <c r="D975" s="37" t="s">
        <v>22</v>
      </c>
      <c r="E975" s="38">
        <v>173.6</v>
      </c>
    </row>
    <row r="976" spans="1:5">
      <c r="A976" s="50" t="s">
        <v>53</v>
      </c>
      <c r="B976" s="34" t="s">
        <v>544</v>
      </c>
      <c r="C976" s="34" t="s">
        <v>123</v>
      </c>
      <c r="D976" s="34" t="s">
        <v>54</v>
      </c>
      <c r="E976" s="35">
        <v>25.1</v>
      </c>
    </row>
    <row r="977" spans="1:5">
      <c r="A977" s="36" t="s">
        <v>61</v>
      </c>
      <c r="B977" s="37" t="s">
        <v>544</v>
      </c>
      <c r="C977" s="37" t="s">
        <v>123</v>
      </c>
      <c r="D977" s="37" t="s">
        <v>62</v>
      </c>
      <c r="E977" s="38">
        <v>25.1</v>
      </c>
    </row>
    <row r="978" spans="1:5">
      <c r="A978" s="50" t="s">
        <v>124</v>
      </c>
      <c r="B978" s="34" t="s">
        <v>544</v>
      </c>
      <c r="C978" s="34" t="s">
        <v>125</v>
      </c>
      <c r="D978" s="34"/>
      <c r="E978" s="35">
        <v>5.2</v>
      </c>
    </row>
    <row r="979" spans="1:5">
      <c r="A979" s="50" t="s">
        <v>5</v>
      </c>
      <c r="B979" s="34" t="s">
        <v>544</v>
      </c>
      <c r="C979" s="34" t="s">
        <v>125</v>
      </c>
      <c r="D979" s="34" t="s">
        <v>6</v>
      </c>
      <c r="E979" s="35">
        <v>5.2</v>
      </c>
    </row>
    <row r="980" spans="1:5">
      <c r="A980" s="36" t="s">
        <v>21</v>
      </c>
      <c r="B980" s="37" t="s">
        <v>544</v>
      </c>
      <c r="C980" s="37" t="s">
        <v>125</v>
      </c>
      <c r="D980" s="37" t="s">
        <v>22</v>
      </c>
      <c r="E980" s="38">
        <v>5.2</v>
      </c>
    </row>
    <row r="981" spans="1:5">
      <c r="A981" s="50" t="s">
        <v>134</v>
      </c>
      <c r="B981" s="34" t="s">
        <v>545</v>
      </c>
      <c r="C981" s="34"/>
      <c r="D981" s="34"/>
      <c r="E981" s="35">
        <v>44.7</v>
      </c>
    </row>
    <row r="982" spans="1:5">
      <c r="A982" s="50" t="s">
        <v>122</v>
      </c>
      <c r="B982" s="34" t="s">
        <v>545</v>
      </c>
      <c r="C982" s="34" t="s">
        <v>123</v>
      </c>
      <c r="D982" s="34"/>
      <c r="E982" s="35">
        <v>44.7</v>
      </c>
    </row>
    <row r="983" spans="1:5">
      <c r="A983" s="50" t="s">
        <v>5</v>
      </c>
      <c r="B983" s="34" t="s">
        <v>545</v>
      </c>
      <c r="C983" s="34" t="s">
        <v>123</v>
      </c>
      <c r="D983" s="34" t="s">
        <v>6</v>
      </c>
      <c r="E983" s="35">
        <v>44.7</v>
      </c>
    </row>
    <row r="984" spans="1:5">
      <c r="A984" s="36" t="s">
        <v>21</v>
      </c>
      <c r="B984" s="37" t="s">
        <v>545</v>
      </c>
      <c r="C984" s="37" t="s">
        <v>123</v>
      </c>
      <c r="D984" s="37" t="s">
        <v>22</v>
      </c>
      <c r="E984" s="38">
        <v>44.7</v>
      </c>
    </row>
    <row r="985" spans="1:5">
      <c r="A985" s="50" t="s">
        <v>169</v>
      </c>
      <c r="B985" s="34" t="s">
        <v>546</v>
      </c>
      <c r="C985" s="34"/>
      <c r="D985" s="34"/>
      <c r="E985" s="35">
        <v>1964.6000000000004</v>
      </c>
    </row>
    <row r="986" spans="1:5" ht="38.25">
      <c r="A986" s="50" t="s">
        <v>171</v>
      </c>
      <c r="B986" s="34" t="s">
        <v>547</v>
      </c>
      <c r="C986" s="34"/>
      <c r="D986" s="34"/>
      <c r="E986" s="35">
        <v>1964.6000000000004</v>
      </c>
    </row>
    <row r="987" spans="1:5" ht="25.5">
      <c r="A987" s="50" t="s">
        <v>117</v>
      </c>
      <c r="B987" s="34" t="s">
        <v>547</v>
      </c>
      <c r="C987" s="34" t="s">
        <v>118</v>
      </c>
      <c r="D987" s="34"/>
      <c r="E987" s="35">
        <v>1786.0000000000002</v>
      </c>
    </row>
    <row r="988" spans="1:5">
      <c r="A988" s="50" t="s">
        <v>5</v>
      </c>
      <c r="B988" s="34" t="s">
        <v>547</v>
      </c>
      <c r="C988" s="34" t="s">
        <v>118</v>
      </c>
      <c r="D988" s="34" t="s">
        <v>6</v>
      </c>
      <c r="E988" s="35">
        <v>1786.0000000000002</v>
      </c>
    </row>
    <row r="989" spans="1:5">
      <c r="A989" s="36" t="s">
        <v>21</v>
      </c>
      <c r="B989" s="37" t="s">
        <v>547</v>
      </c>
      <c r="C989" s="37" t="s">
        <v>118</v>
      </c>
      <c r="D989" s="37" t="s">
        <v>22</v>
      </c>
      <c r="E989" s="38">
        <v>1786.0000000000002</v>
      </c>
    </row>
    <row r="990" spans="1:5">
      <c r="A990" s="50" t="s">
        <v>122</v>
      </c>
      <c r="B990" s="34" t="s">
        <v>547</v>
      </c>
      <c r="C990" s="34" t="s">
        <v>123</v>
      </c>
      <c r="D990" s="34"/>
      <c r="E990" s="35">
        <v>178.60000000000002</v>
      </c>
    </row>
    <row r="991" spans="1:5">
      <c r="A991" s="50" t="s">
        <v>5</v>
      </c>
      <c r="B991" s="34" t="s">
        <v>547</v>
      </c>
      <c r="C991" s="34" t="s">
        <v>123</v>
      </c>
      <c r="D991" s="34" t="s">
        <v>6</v>
      </c>
      <c r="E991" s="35">
        <v>178.60000000000002</v>
      </c>
    </row>
    <row r="992" spans="1:5">
      <c r="A992" s="36" t="s">
        <v>21</v>
      </c>
      <c r="B992" s="37" t="s">
        <v>547</v>
      </c>
      <c r="C992" s="37" t="s">
        <v>123</v>
      </c>
      <c r="D992" s="37" t="s">
        <v>22</v>
      </c>
      <c r="E992" s="38">
        <v>178.60000000000002</v>
      </c>
    </row>
    <row r="993" spans="1:5" ht="25.5">
      <c r="A993" s="50" t="s">
        <v>548</v>
      </c>
      <c r="B993" s="34" t="s">
        <v>549</v>
      </c>
      <c r="C993" s="34"/>
      <c r="D993" s="34"/>
      <c r="E993" s="35">
        <v>20802.5</v>
      </c>
    </row>
    <row r="994" spans="1:5" ht="25.5">
      <c r="A994" s="50" t="s">
        <v>550</v>
      </c>
      <c r="B994" s="34" t="s">
        <v>551</v>
      </c>
      <c r="C994" s="34"/>
      <c r="D994" s="34"/>
      <c r="E994" s="35">
        <v>15589.800000000001</v>
      </c>
    </row>
    <row r="995" spans="1:5">
      <c r="A995" s="50" t="s">
        <v>136</v>
      </c>
      <c r="B995" s="34" t="s">
        <v>552</v>
      </c>
      <c r="C995" s="34"/>
      <c r="D995" s="34"/>
      <c r="E995" s="35">
        <v>15589.800000000001</v>
      </c>
    </row>
    <row r="996" spans="1:5">
      <c r="A996" s="50" t="s">
        <v>120</v>
      </c>
      <c r="B996" s="34" t="s">
        <v>553</v>
      </c>
      <c r="C996" s="34"/>
      <c r="D996" s="34"/>
      <c r="E996" s="35">
        <v>15589.800000000001</v>
      </c>
    </row>
    <row r="997" spans="1:5">
      <c r="A997" s="50" t="s">
        <v>122</v>
      </c>
      <c r="B997" s="34" t="s">
        <v>553</v>
      </c>
      <c r="C997" s="34" t="s">
        <v>123</v>
      </c>
      <c r="D997" s="34"/>
      <c r="E997" s="35">
        <v>15589.800000000001</v>
      </c>
    </row>
    <row r="998" spans="1:5">
      <c r="A998" s="50" t="s">
        <v>31</v>
      </c>
      <c r="B998" s="34" t="s">
        <v>553</v>
      </c>
      <c r="C998" s="34" t="s">
        <v>123</v>
      </c>
      <c r="D998" s="34" t="s">
        <v>32</v>
      </c>
      <c r="E998" s="35">
        <v>15589.800000000001</v>
      </c>
    </row>
    <row r="999" spans="1:5">
      <c r="A999" s="36" t="s">
        <v>35</v>
      </c>
      <c r="B999" s="37" t="s">
        <v>553</v>
      </c>
      <c r="C999" s="37" t="s">
        <v>123</v>
      </c>
      <c r="D999" s="37" t="s">
        <v>36</v>
      </c>
      <c r="E999" s="38">
        <v>15589.800000000001</v>
      </c>
    </row>
    <row r="1000" spans="1:5" ht="25.5">
      <c r="A1000" s="50" t="s">
        <v>554</v>
      </c>
      <c r="B1000" s="34" t="s">
        <v>555</v>
      </c>
      <c r="C1000" s="34"/>
      <c r="D1000" s="34"/>
      <c r="E1000" s="35">
        <v>5212.7</v>
      </c>
    </row>
    <row r="1001" spans="1:5">
      <c r="A1001" s="50" t="s">
        <v>237</v>
      </c>
      <c r="B1001" s="34" t="s">
        <v>556</v>
      </c>
      <c r="C1001" s="34"/>
      <c r="D1001" s="34"/>
      <c r="E1001" s="35">
        <v>5212.7</v>
      </c>
    </row>
    <row r="1002" spans="1:5" ht="38.25">
      <c r="A1002" s="52" t="s">
        <v>557</v>
      </c>
      <c r="B1002" s="34" t="s">
        <v>558</v>
      </c>
      <c r="C1002" s="34"/>
      <c r="D1002" s="34"/>
      <c r="E1002" s="35">
        <v>5212.7</v>
      </c>
    </row>
    <row r="1003" spans="1:5">
      <c r="A1003" s="50" t="s">
        <v>241</v>
      </c>
      <c r="B1003" s="34" t="s">
        <v>558</v>
      </c>
      <c r="C1003" s="34" t="s">
        <v>242</v>
      </c>
      <c r="D1003" s="34"/>
      <c r="E1003" s="35">
        <v>5212.7</v>
      </c>
    </row>
    <row r="1004" spans="1:5">
      <c r="A1004" s="50" t="s">
        <v>31</v>
      </c>
      <c r="B1004" s="34" t="s">
        <v>558</v>
      </c>
      <c r="C1004" s="34" t="s">
        <v>242</v>
      </c>
      <c r="D1004" s="34" t="s">
        <v>32</v>
      </c>
      <c r="E1004" s="35">
        <v>5212.7</v>
      </c>
    </row>
    <row r="1005" spans="1:5">
      <c r="A1005" s="36" t="s">
        <v>35</v>
      </c>
      <c r="B1005" s="37" t="s">
        <v>558</v>
      </c>
      <c r="C1005" s="37" t="s">
        <v>242</v>
      </c>
      <c r="D1005" s="37" t="s">
        <v>36</v>
      </c>
      <c r="E1005" s="38">
        <v>5212.7</v>
      </c>
    </row>
    <row r="1006" spans="1:5">
      <c r="A1006" s="50" t="s">
        <v>559</v>
      </c>
      <c r="B1006" s="34" t="s">
        <v>560</v>
      </c>
      <c r="C1006" s="34"/>
      <c r="D1006" s="34"/>
      <c r="E1006" s="35">
        <v>30667.699999999997</v>
      </c>
    </row>
    <row r="1007" spans="1:5">
      <c r="A1007" s="50" t="s">
        <v>561</v>
      </c>
      <c r="B1007" s="34" t="s">
        <v>562</v>
      </c>
      <c r="C1007" s="34"/>
      <c r="D1007" s="34"/>
      <c r="E1007" s="35">
        <v>380</v>
      </c>
    </row>
    <row r="1008" spans="1:5">
      <c r="A1008" s="50" t="s">
        <v>136</v>
      </c>
      <c r="B1008" s="34" t="s">
        <v>563</v>
      </c>
      <c r="C1008" s="34"/>
      <c r="D1008" s="34"/>
      <c r="E1008" s="35">
        <v>380</v>
      </c>
    </row>
    <row r="1009" spans="1:5">
      <c r="A1009" s="52" t="s">
        <v>147</v>
      </c>
      <c r="B1009" s="34" t="s">
        <v>564</v>
      </c>
      <c r="C1009" s="34"/>
      <c r="D1009" s="34"/>
      <c r="E1009" s="35">
        <v>380</v>
      </c>
    </row>
    <row r="1010" spans="1:5">
      <c r="A1010" s="50" t="s">
        <v>122</v>
      </c>
      <c r="B1010" s="34" t="s">
        <v>564</v>
      </c>
      <c r="C1010" s="34" t="s">
        <v>123</v>
      </c>
      <c r="D1010" s="34"/>
      <c r="E1010" s="35">
        <v>380</v>
      </c>
    </row>
    <row r="1011" spans="1:5">
      <c r="A1011" s="50" t="s">
        <v>41</v>
      </c>
      <c r="B1011" s="34" t="s">
        <v>564</v>
      </c>
      <c r="C1011" s="34" t="s">
        <v>123</v>
      </c>
      <c r="D1011" s="34" t="s">
        <v>42</v>
      </c>
      <c r="E1011" s="35">
        <v>380</v>
      </c>
    </row>
    <row r="1012" spans="1:5">
      <c r="A1012" s="36" t="s">
        <v>45</v>
      </c>
      <c r="B1012" s="37" t="s">
        <v>564</v>
      </c>
      <c r="C1012" s="37" t="s">
        <v>123</v>
      </c>
      <c r="D1012" s="37" t="s">
        <v>46</v>
      </c>
      <c r="E1012" s="38">
        <v>380</v>
      </c>
    </row>
    <row r="1013" spans="1:5" ht="25.5">
      <c r="A1013" s="50" t="s">
        <v>565</v>
      </c>
      <c r="B1013" s="34" t="s">
        <v>566</v>
      </c>
      <c r="C1013" s="34"/>
      <c r="D1013" s="34"/>
      <c r="E1013" s="35">
        <v>30287.699999999997</v>
      </c>
    </row>
    <row r="1014" spans="1:5">
      <c r="A1014" s="50" t="s">
        <v>237</v>
      </c>
      <c r="B1014" s="34" t="s">
        <v>567</v>
      </c>
      <c r="C1014" s="34"/>
      <c r="D1014" s="34"/>
      <c r="E1014" s="35">
        <v>30287.699999999997</v>
      </c>
    </row>
    <row r="1015" spans="1:5" ht="38.25">
      <c r="A1015" s="52" t="s">
        <v>557</v>
      </c>
      <c r="B1015" s="34" t="s">
        <v>568</v>
      </c>
      <c r="C1015" s="34"/>
      <c r="D1015" s="34"/>
      <c r="E1015" s="35">
        <v>30287.699999999997</v>
      </c>
    </row>
    <row r="1016" spans="1:5">
      <c r="A1016" s="50" t="s">
        <v>241</v>
      </c>
      <c r="B1016" s="34" t="s">
        <v>568</v>
      </c>
      <c r="C1016" s="34" t="s">
        <v>242</v>
      </c>
      <c r="D1016" s="34"/>
      <c r="E1016" s="35">
        <v>30287.699999999997</v>
      </c>
    </row>
    <row r="1017" spans="1:5">
      <c r="A1017" s="50" t="s">
        <v>41</v>
      </c>
      <c r="B1017" s="34" t="s">
        <v>568</v>
      </c>
      <c r="C1017" s="34" t="s">
        <v>242</v>
      </c>
      <c r="D1017" s="34" t="s">
        <v>42</v>
      </c>
      <c r="E1017" s="35">
        <v>30287.699999999997</v>
      </c>
    </row>
    <row r="1018" spans="1:5">
      <c r="A1018" s="36" t="s">
        <v>45</v>
      </c>
      <c r="B1018" s="37" t="s">
        <v>568</v>
      </c>
      <c r="C1018" s="37" t="s">
        <v>242</v>
      </c>
      <c r="D1018" s="37" t="s">
        <v>46</v>
      </c>
      <c r="E1018" s="38">
        <v>30287.699999999997</v>
      </c>
    </row>
    <row r="1019" spans="1:5">
      <c r="A1019" s="50" t="s">
        <v>569</v>
      </c>
      <c r="B1019" s="34" t="s">
        <v>570</v>
      </c>
      <c r="C1019" s="34"/>
      <c r="D1019" s="34"/>
      <c r="E1019" s="35">
        <v>26664.200000000004</v>
      </c>
    </row>
    <row r="1020" spans="1:5">
      <c r="A1020" s="50" t="s">
        <v>571</v>
      </c>
      <c r="B1020" s="34" t="s">
        <v>572</v>
      </c>
      <c r="C1020" s="34"/>
      <c r="D1020" s="34"/>
      <c r="E1020" s="35">
        <v>4889.3999999999996</v>
      </c>
    </row>
    <row r="1021" spans="1:5">
      <c r="A1021" s="50" t="s">
        <v>573</v>
      </c>
      <c r="B1021" s="34" t="s">
        <v>574</v>
      </c>
      <c r="C1021" s="34"/>
      <c r="D1021" s="34"/>
      <c r="E1021" s="35">
        <v>4889.3999999999996</v>
      </c>
    </row>
    <row r="1022" spans="1:5">
      <c r="A1022" s="50" t="s">
        <v>115</v>
      </c>
      <c r="B1022" s="34" t="s">
        <v>575</v>
      </c>
      <c r="C1022" s="34"/>
      <c r="D1022" s="34"/>
      <c r="E1022" s="35">
        <v>4889.3999999999996</v>
      </c>
    </row>
    <row r="1023" spans="1:5" ht="25.5">
      <c r="A1023" s="50" t="s">
        <v>117</v>
      </c>
      <c r="B1023" s="34" t="s">
        <v>575</v>
      </c>
      <c r="C1023" s="34" t="s">
        <v>118</v>
      </c>
      <c r="D1023" s="34"/>
      <c r="E1023" s="35">
        <v>4889.3999999999996</v>
      </c>
    </row>
    <row r="1024" spans="1:5">
      <c r="A1024" s="50" t="s">
        <v>5</v>
      </c>
      <c r="B1024" s="34" t="s">
        <v>575</v>
      </c>
      <c r="C1024" s="34" t="s">
        <v>118</v>
      </c>
      <c r="D1024" s="34" t="s">
        <v>6</v>
      </c>
      <c r="E1024" s="35">
        <v>4889.3999999999996</v>
      </c>
    </row>
    <row r="1025" spans="1:5">
      <c r="A1025" s="36" t="s">
        <v>7</v>
      </c>
      <c r="B1025" s="37" t="s">
        <v>575</v>
      </c>
      <c r="C1025" s="37" t="s">
        <v>118</v>
      </c>
      <c r="D1025" s="37" t="s">
        <v>8</v>
      </c>
      <c r="E1025" s="38">
        <v>4889.3999999999996</v>
      </c>
    </row>
    <row r="1026" spans="1:5">
      <c r="A1026" s="50" t="s">
        <v>576</v>
      </c>
      <c r="B1026" s="34" t="s">
        <v>577</v>
      </c>
      <c r="C1026" s="34"/>
      <c r="D1026" s="34"/>
      <c r="E1026" s="35">
        <v>7158.9000000000015</v>
      </c>
    </row>
    <row r="1027" spans="1:5">
      <c r="A1027" s="50" t="s">
        <v>113</v>
      </c>
      <c r="B1027" s="34" t="s">
        <v>578</v>
      </c>
      <c r="C1027" s="34"/>
      <c r="D1027" s="34"/>
      <c r="E1027" s="35">
        <v>3846.6</v>
      </c>
    </row>
    <row r="1028" spans="1:5">
      <c r="A1028" s="50" t="s">
        <v>115</v>
      </c>
      <c r="B1028" s="34" t="s">
        <v>579</v>
      </c>
      <c r="C1028" s="34"/>
      <c r="D1028" s="34"/>
      <c r="E1028" s="35">
        <v>3326.5</v>
      </c>
    </row>
    <row r="1029" spans="1:5" ht="25.5">
      <c r="A1029" s="50" t="s">
        <v>117</v>
      </c>
      <c r="B1029" s="34" t="s">
        <v>579</v>
      </c>
      <c r="C1029" s="34" t="s">
        <v>118</v>
      </c>
      <c r="D1029" s="34"/>
      <c r="E1029" s="35">
        <v>3326.5</v>
      </c>
    </row>
    <row r="1030" spans="1:5">
      <c r="A1030" s="50" t="s">
        <v>5</v>
      </c>
      <c r="B1030" s="34" t="s">
        <v>579</v>
      </c>
      <c r="C1030" s="34" t="s">
        <v>118</v>
      </c>
      <c r="D1030" s="34" t="s">
        <v>6</v>
      </c>
      <c r="E1030" s="35">
        <v>3326.5</v>
      </c>
    </row>
    <row r="1031" spans="1:5" ht="25.5">
      <c r="A1031" s="36" t="s">
        <v>9</v>
      </c>
      <c r="B1031" s="37" t="s">
        <v>579</v>
      </c>
      <c r="C1031" s="37" t="s">
        <v>118</v>
      </c>
      <c r="D1031" s="37" t="s">
        <v>10</v>
      </c>
      <c r="E1031" s="38">
        <v>3326.5</v>
      </c>
    </row>
    <row r="1032" spans="1:5">
      <c r="A1032" s="50" t="s">
        <v>131</v>
      </c>
      <c r="B1032" s="34" t="s">
        <v>580</v>
      </c>
      <c r="C1032" s="34"/>
      <c r="D1032" s="34"/>
      <c r="E1032" s="35">
        <v>94</v>
      </c>
    </row>
    <row r="1033" spans="1:5">
      <c r="A1033" s="50" t="s">
        <v>122</v>
      </c>
      <c r="B1033" s="34" t="s">
        <v>580</v>
      </c>
      <c r="C1033" s="34" t="s">
        <v>123</v>
      </c>
      <c r="D1033" s="34"/>
      <c r="E1033" s="35">
        <v>94</v>
      </c>
    </row>
    <row r="1034" spans="1:5">
      <c r="A1034" s="50" t="s">
        <v>5</v>
      </c>
      <c r="B1034" s="34" t="s">
        <v>580</v>
      </c>
      <c r="C1034" s="34" t="s">
        <v>123</v>
      </c>
      <c r="D1034" s="34" t="s">
        <v>6</v>
      </c>
      <c r="E1034" s="35">
        <v>94</v>
      </c>
    </row>
    <row r="1035" spans="1:5" ht="25.5">
      <c r="A1035" s="36" t="s">
        <v>9</v>
      </c>
      <c r="B1035" s="37" t="s">
        <v>580</v>
      </c>
      <c r="C1035" s="37" t="s">
        <v>123</v>
      </c>
      <c r="D1035" s="37" t="s">
        <v>10</v>
      </c>
      <c r="E1035" s="38">
        <v>94</v>
      </c>
    </row>
    <row r="1036" spans="1:5">
      <c r="A1036" s="50" t="s">
        <v>120</v>
      </c>
      <c r="B1036" s="34" t="s">
        <v>581</v>
      </c>
      <c r="C1036" s="34"/>
      <c r="D1036" s="34"/>
      <c r="E1036" s="35">
        <v>426.09999999999997</v>
      </c>
    </row>
    <row r="1037" spans="1:5">
      <c r="A1037" s="50" t="s">
        <v>122</v>
      </c>
      <c r="B1037" s="34" t="s">
        <v>581</v>
      </c>
      <c r="C1037" s="34" t="s">
        <v>123</v>
      </c>
      <c r="D1037" s="34"/>
      <c r="E1037" s="35">
        <v>424.09999999999997</v>
      </c>
    </row>
    <row r="1038" spans="1:5">
      <c r="A1038" s="50" t="s">
        <v>5</v>
      </c>
      <c r="B1038" s="34" t="s">
        <v>581</v>
      </c>
      <c r="C1038" s="34" t="s">
        <v>123</v>
      </c>
      <c r="D1038" s="34" t="s">
        <v>6</v>
      </c>
      <c r="E1038" s="35">
        <v>417.09999999999997</v>
      </c>
    </row>
    <row r="1039" spans="1:5" ht="25.5">
      <c r="A1039" s="36" t="s">
        <v>9</v>
      </c>
      <c r="B1039" s="37" t="s">
        <v>581</v>
      </c>
      <c r="C1039" s="37" t="s">
        <v>123</v>
      </c>
      <c r="D1039" s="37" t="s">
        <v>10</v>
      </c>
      <c r="E1039" s="38">
        <v>417.09999999999997</v>
      </c>
    </row>
    <row r="1040" spans="1:5">
      <c r="A1040" s="50" t="s">
        <v>53</v>
      </c>
      <c r="B1040" s="34" t="s">
        <v>581</v>
      </c>
      <c r="C1040" s="34" t="s">
        <v>123</v>
      </c>
      <c r="D1040" s="34" t="s">
        <v>54</v>
      </c>
      <c r="E1040" s="35">
        <v>7</v>
      </c>
    </row>
    <row r="1041" spans="1:5">
      <c r="A1041" s="36" t="s">
        <v>61</v>
      </c>
      <c r="B1041" s="37" t="s">
        <v>581</v>
      </c>
      <c r="C1041" s="37" t="s">
        <v>123</v>
      </c>
      <c r="D1041" s="37" t="s">
        <v>62</v>
      </c>
      <c r="E1041" s="38">
        <v>7</v>
      </c>
    </row>
    <row r="1042" spans="1:5">
      <c r="A1042" s="50" t="s">
        <v>124</v>
      </c>
      <c r="B1042" s="34" t="s">
        <v>581</v>
      </c>
      <c r="C1042" s="34" t="s">
        <v>125</v>
      </c>
      <c r="D1042" s="34"/>
      <c r="E1042" s="35">
        <v>2</v>
      </c>
    </row>
    <row r="1043" spans="1:5">
      <c r="A1043" s="50" t="s">
        <v>5</v>
      </c>
      <c r="B1043" s="34" t="s">
        <v>581</v>
      </c>
      <c r="C1043" s="34" t="s">
        <v>125</v>
      </c>
      <c r="D1043" s="34" t="s">
        <v>6</v>
      </c>
      <c r="E1043" s="35">
        <v>2</v>
      </c>
    </row>
    <row r="1044" spans="1:5" ht="25.5">
      <c r="A1044" s="36" t="s">
        <v>9</v>
      </c>
      <c r="B1044" s="37" t="s">
        <v>581</v>
      </c>
      <c r="C1044" s="37" t="s">
        <v>125</v>
      </c>
      <c r="D1044" s="37" t="s">
        <v>10</v>
      </c>
      <c r="E1044" s="38">
        <v>2</v>
      </c>
    </row>
    <row r="1045" spans="1:5">
      <c r="A1045" s="50" t="s">
        <v>136</v>
      </c>
      <c r="B1045" s="34" t="s">
        <v>582</v>
      </c>
      <c r="C1045" s="34"/>
      <c r="D1045" s="34"/>
      <c r="E1045" s="35">
        <v>419</v>
      </c>
    </row>
    <row r="1046" spans="1:5" ht="25.5">
      <c r="A1046" s="50" t="s">
        <v>145</v>
      </c>
      <c r="B1046" s="34" t="s">
        <v>583</v>
      </c>
      <c r="C1046" s="34"/>
      <c r="D1046" s="34"/>
      <c r="E1046" s="35">
        <v>419</v>
      </c>
    </row>
    <row r="1047" spans="1:5">
      <c r="A1047" s="50" t="s">
        <v>122</v>
      </c>
      <c r="B1047" s="34" t="s">
        <v>583</v>
      </c>
      <c r="C1047" s="34" t="s">
        <v>123</v>
      </c>
      <c r="D1047" s="34"/>
      <c r="E1047" s="35">
        <v>419</v>
      </c>
    </row>
    <row r="1048" spans="1:5">
      <c r="A1048" s="50" t="s">
        <v>5</v>
      </c>
      <c r="B1048" s="34" t="s">
        <v>583</v>
      </c>
      <c r="C1048" s="34" t="s">
        <v>123</v>
      </c>
      <c r="D1048" s="34" t="s">
        <v>6</v>
      </c>
      <c r="E1048" s="35">
        <v>419</v>
      </c>
    </row>
    <row r="1049" spans="1:5" ht="25.5">
      <c r="A1049" s="36" t="s">
        <v>9</v>
      </c>
      <c r="B1049" s="37" t="s">
        <v>583</v>
      </c>
      <c r="C1049" s="37" t="s">
        <v>123</v>
      </c>
      <c r="D1049" s="37" t="s">
        <v>10</v>
      </c>
      <c r="E1049" s="38">
        <v>419</v>
      </c>
    </row>
    <row r="1050" spans="1:5">
      <c r="A1050" s="50" t="s">
        <v>379</v>
      </c>
      <c r="B1050" s="34" t="s">
        <v>584</v>
      </c>
      <c r="C1050" s="34"/>
      <c r="D1050" s="34"/>
      <c r="E1050" s="35">
        <v>393.1</v>
      </c>
    </row>
    <row r="1051" spans="1:5">
      <c r="A1051" s="50" t="s">
        <v>470</v>
      </c>
      <c r="B1051" s="34" t="s">
        <v>585</v>
      </c>
      <c r="C1051" s="34"/>
      <c r="D1051" s="34"/>
      <c r="E1051" s="35">
        <v>393.1</v>
      </c>
    </row>
    <row r="1052" spans="1:5">
      <c r="A1052" s="50" t="s">
        <v>129</v>
      </c>
      <c r="B1052" s="34" t="s">
        <v>585</v>
      </c>
      <c r="C1052" s="34" t="s">
        <v>130</v>
      </c>
      <c r="D1052" s="34"/>
      <c r="E1052" s="35">
        <v>393.1</v>
      </c>
    </row>
    <row r="1053" spans="1:5">
      <c r="A1053" s="50" t="s">
        <v>73</v>
      </c>
      <c r="B1053" s="34" t="s">
        <v>585</v>
      </c>
      <c r="C1053" s="34" t="s">
        <v>130</v>
      </c>
      <c r="D1053" s="34" t="s">
        <v>74</v>
      </c>
      <c r="E1053" s="35">
        <v>393.1</v>
      </c>
    </row>
    <row r="1054" spans="1:5">
      <c r="A1054" s="36" t="s">
        <v>75</v>
      </c>
      <c r="B1054" s="37" t="s">
        <v>585</v>
      </c>
      <c r="C1054" s="37" t="s">
        <v>130</v>
      </c>
      <c r="D1054" s="37" t="s">
        <v>76</v>
      </c>
      <c r="E1054" s="38">
        <v>393.1</v>
      </c>
    </row>
    <row r="1055" spans="1:5">
      <c r="A1055" s="50" t="s">
        <v>586</v>
      </c>
      <c r="B1055" s="34" t="s">
        <v>587</v>
      </c>
      <c r="C1055" s="34"/>
      <c r="D1055" s="34"/>
      <c r="E1055" s="35">
        <v>2348.6000000000004</v>
      </c>
    </row>
    <row r="1056" spans="1:5">
      <c r="A1056" s="50" t="s">
        <v>115</v>
      </c>
      <c r="B1056" s="34" t="s">
        <v>588</v>
      </c>
      <c r="C1056" s="34"/>
      <c r="D1056" s="34"/>
      <c r="E1056" s="35">
        <v>2348.6000000000004</v>
      </c>
    </row>
    <row r="1057" spans="1:5" ht="25.5">
      <c r="A1057" s="50" t="s">
        <v>117</v>
      </c>
      <c r="B1057" s="34" t="s">
        <v>588</v>
      </c>
      <c r="C1057" s="34" t="s">
        <v>118</v>
      </c>
      <c r="D1057" s="34"/>
      <c r="E1057" s="35">
        <v>2348.6000000000004</v>
      </c>
    </row>
    <row r="1058" spans="1:5">
      <c r="A1058" s="50" t="s">
        <v>5</v>
      </c>
      <c r="B1058" s="34" t="s">
        <v>588</v>
      </c>
      <c r="C1058" s="34" t="s">
        <v>118</v>
      </c>
      <c r="D1058" s="34" t="s">
        <v>6</v>
      </c>
      <c r="E1058" s="35">
        <v>2348.6000000000004</v>
      </c>
    </row>
    <row r="1059" spans="1:5" ht="25.5">
      <c r="A1059" s="36" t="s">
        <v>9</v>
      </c>
      <c r="B1059" s="37" t="s">
        <v>588</v>
      </c>
      <c r="C1059" s="37" t="s">
        <v>118</v>
      </c>
      <c r="D1059" s="37" t="s">
        <v>10</v>
      </c>
      <c r="E1059" s="38">
        <v>2348.6000000000004</v>
      </c>
    </row>
    <row r="1060" spans="1:5">
      <c r="A1060" s="50" t="s">
        <v>589</v>
      </c>
      <c r="B1060" s="34" t="s">
        <v>590</v>
      </c>
      <c r="C1060" s="34"/>
      <c r="D1060" s="34"/>
      <c r="E1060" s="35">
        <v>151.6</v>
      </c>
    </row>
    <row r="1061" spans="1:5">
      <c r="A1061" s="50" t="s">
        <v>120</v>
      </c>
      <c r="B1061" s="34" t="s">
        <v>591</v>
      </c>
      <c r="C1061" s="34"/>
      <c r="D1061" s="34"/>
      <c r="E1061" s="35">
        <v>151.6</v>
      </c>
    </row>
    <row r="1062" spans="1:5" ht="25.5">
      <c r="A1062" s="50" t="s">
        <v>117</v>
      </c>
      <c r="B1062" s="34" t="s">
        <v>591</v>
      </c>
      <c r="C1062" s="34" t="s">
        <v>118</v>
      </c>
      <c r="D1062" s="34"/>
      <c r="E1062" s="35">
        <v>151.6</v>
      </c>
    </row>
    <row r="1063" spans="1:5">
      <c r="A1063" s="50" t="s">
        <v>5</v>
      </c>
      <c r="B1063" s="34" t="s">
        <v>591</v>
      </c>
      <c r="C1063" s="34" t="s">
        <v>118</v>
      </c>
      <c r="D1063" s="34" t="s">
        <v>6</v>
      </c>
      <c r="E1063" s="35">
        <v>151.6</v>
      </c>
    </row>
    <row r="1064" spans="1:5" ht="25.5">
      <c r="A1064" s="36" t="s">
        <v>9</v>
      </c>
      <c r="B1064" s="37" t="s">
        <v>591</v>
      </c>
      <c r="C1064" s="37" t="s">
        <v>118</v>
      </c>
      <c r="D1064" s="37" t="s">
        <v>10</v>
      </c>
      <c r="E1064" s="38">
        <v>151.6</v>
      </c>
    </row>
    <row r="1065" spans="1:5">
      <c r="A1065" s="50" t="s">
        <v>592</v>
      </c>
      <c r="B1065" s="34" t="s">
        <v>593</v>
      </c>
      <c r="C1065" s="34"/>
      <c r="D1065" s="34"/>
      <c r="E1065" s="35">
        <v>14615.900000000001</v>
      </c>
    </row>
    <row r="1066" spans="1:5">
      <c r="A1066" s="50" t="s">
        <v>113</v>
      </c>
      <c r="B1066" s="34" t="s">
        <v>594</v>
      </c>
      <c r="C1066" s="34"/>
      <c r="D1066" s="34"/>
      <c r="E1066" s="35">
        <v>8507.1</v>
      </c>
    </row>
    <row r="1067" spans="1:5">
      <c r="A1067" s="50" t="s">
        <v>115</v>
      </c>
      <c r="B1067" s="34" t="s">
        <v>595</v>
      </c>
      <c r="C1067" s="34"/>
      <c r="D1067" s="34"/>
      <c r="E1067" s="35">
        <v>8020.9</v>
      </c>
    </row>
    <row r="1068" spans="1:5" ht="25.5">
      <c r="A1068" s="50" t="s">
        <v>117</v>
      </c>
      <c r="B1068" s="34" t="s">
        <v>595</v>
      </c>
      <c r="C1068" s="34" t="s">
        <v>118</v>
      </c>
      <c r="D1068" s="34"/>
      <c r="E1068" s="35">
        <v>8020.9</v>
      </c>
    </row>
    <row r="1069" spans="1:5">
      <c r="A1069" s="50" t="s">
        <v>5</v>
      </c>
      <c r="B1069" s="34" t="s">
        <v>595</v>
      </c>
      <c r="C1069" s="34" t="s">
        <v>118</v>
      </c>
      <c r="D1069" s="34" t="s">
        <v>6</v>
      </c>
      <c r="E1069" s="35">
        <v>8020.9</v>
      </c>
    </row>
    <row r="1070" spans="1:5" ht="25.5">
      <c r="A1070" s="36" t="s">
        <v>15</v>
      </c>
      <c r="B1070" s="37" t="s">
        <v>595</v>
      </c>
      <c r="C1070" s="37" t="s">
        <v>118</v>
      </c>
      <c r="D1070" s="37" t="s">
        <v>16</v>
      </c>
      <c r="E1070" s="38">
        <v>8020.9</v>
      </c>
    </row>
    <row r="1071" spans="1:5">
      <c r="A1071" s="50" t="s">
        <v>131</v>
      </c>
      <c r="B1071" s="34" t="s">
        <v>596</v>
      </c>
      <c r="C1071" s="34"/>
      <c r="D1071" s="34"/>
      <c r="E1071" s="35">
        <v>15</v>
      </c>
    </row>
    <row r="1072" spans="1:5">
      <c r="A1072" s="50" t="s">
        <v>122</v>
      </c>
      <c r="B1072" s="34" t="s">
        <v>596</v>
      </c>
      <c r="C1072" s="34" t="s">
        <v>123</v>
      </c>
      <c r="D1072" s="34"/>
      <c r="E1072" s="35">
        <v>15</v>
      </c>
    </row>
    <row r="1073" spans="1:5">
      <c r="A1073" s="50" t="s">
        <v>5</v>
      </c>
      <c r="B1073" s="34" t="s">
        <v>596</v>
      </c>
      <c r="C1073" s="34" t="s">
        <v>123</v>
      </c>
      <c r="D1073" s="34" t="s">
        <v>6</v>
      </c>
      <c r="E1073" s="35">
        <v>15</v>
      </c>
    </row>
    <row r="1074" spans="1:5" ht="25.5">
      <c r="A1074" s="36" t="s">
        <v>15</v>
      </c>
      <c r="B1074" s="37" t="s">
        <v>596</v>
      </c>
      <c r="C1074" s="37" t="s">
        <v>123</v>
      </c>
      <c r="D1074" s="37" t="s">
        <v>16</v>
      </c>
      <c r="E1074" s="38">
        <v>15</v>
      </c>
    </row>
    <row r="1075" spans="1:5">
      <c r="A1075" s="50" t="s">
        <v>120</v>
      </c>
      <c r="B1075" s="34" t="s">
        <v>597</v>
      </c>
      <c r="C1075" s="34"/>
      <c r="D1075" s="34"/>
      <c r="E1075" s="35">
        <v>448.6</v>
      </c>
    </row>
    <row r="1076" spans="1:5">
      <c r="A1076" s="50" t="s">
        <v>122</v>
      </c>
      <c r="B1076" s="34" t="s">
        <v>597</v>
      </c>
      <c r="C1076" s="34" t="s">
        <v>123</v>
      </c>
      <c r="D1076" s="34"/>
      <c r="E1076" s="35">
        <v>448.6</v>
      </c>
    </row>
    <row r="1077" spans="1:5">
      <c r="A1077" s="50" t="s">
        <v>5</v>
      </c>
      <c r="B1077" s="34" t="s">
        <v>597</v>
      </c>
      <c r="C1077" s="34" t="s">
        <v>123</v>
      </c>
      <c r="D1077" s="34" t="s">
        <v>6</v>
      </c>
      <c r="E1077" s="35">
        <v>448.6</v>
      </c>
    </row>
    <row r="1078" spans="1:5" ht="25.5">
      <c r="A1078" s="36" t="s">
        <v>15</v>
      </c>
      <c r="B1078" s="37" t="s">
        <v>597</v>
      </c>
      <c r="C1078" s="37" t="s">
        <v>123</v>
      </c>
      <c r="D1078" s="37" t="s">
        <v>16</v>
      </c>
      <c r="E1078" s="38">
        <v>448.6</v>
      </c>
    </row>
    <row r="1079" spans="1:5">
      <c r="A1079" s="50" t="s">
        <v>134</v>
      </c>
      <c r="B1079" s="34" t="s">
        <v>598</v>
      </c>
      <c r="C1079" s="34"/>
      <c r="D1079" s="34"/>
      <c r="E1079" s="35">
        <v>22.6</v>
      </c>
    </row>
    <row r="1080" spans="1:5">
      <c r="A1080" s="50" t="s">
        <v>122</v>
      </c>
      <c r="B1080" s="34" t="s">
        <v>598</v>
      </c>
      <c r="C1080" s="34" t="s">
        <v>123</v>
      </c>
      <c r="D1080" s="34"/>
      <c r="E1080" s="35">
        <v>22.6</v>
      </c>
    </row>
    <row r="1081" spans="1:5">
      <c r="A1081" s="50" t="s">
        <v>5</v>
      </c>
      <c r="B1081" s="34" t="s">
        <v>598</v>
      </c>
      <c r="C1081" s="34" t="s">
        <v>123</v>
      </c>
      <c r="D1081" s="34" t="s">
        <v>6</v>
      </c>
      <c r="E1081" s="35">
        <v>22.6</v>
      </c>
    </row>
    <row r="1082" spans="1:5" ht="25.5">
      <c r="A1082" s="36" t="s">
        <v>15</v>
      </c>
      <c r="B1082" s="37" t="s">
        <v>598</v>
      </c>
      <c r="C1082" s="37" t="s">
        <v>123</v>
      </c>
      <c r="D1082" s="37" t="s">
        <v>16</v>
      </c>
      <c r="E1082" s="38">
        <v>22.6</v>
      </c>
    </row>
    <row r="1083" spans="1:5">
      <c r="A1083" s="50" t="s">
        <v>379</v>
      </c>
      <c r="B1083" s="34" t="s">
        <v>599</v>
      </c>
      <c r="C1083" s="34"/>
      <c r="D1083" s="34"/>
      <c r="E1083" s="35">
        <v>196.6</v>
      </c>
    </row>
    <row r="1084" spans="1:5">
      <c r="A1084" s="50" t="s">
        <v>470</v>
      </c>
      <c r="B1084" s="34" t="s">
        <v>600</v>
      </c>
      <c r="C1084" s="34"/>
      <c r="D1084" s="34"/>
      <c r="E1084" s="35">
        <v>196.6</v>
      </c>
    </row>
    <row r="1085" spans="1:5">
      <c r="A1085" s="50" t="s">
        <v>129</v>
      </c>
      <c r="B1085" s="34" t="s">
        <v>600</v>
      </c>
      <c r="C1085" s="34" t="s">
        <v>130</v>
      </c>
      <c r="D1085" s="34"/>
      <c r="E1085" s="35">
        <v>196.6</v>
      </c>
    </row>
    <row r="1086" spans="1:5">
      <c r="A1086" s="50" t="s">
        <v>73</v>
      </c>
      <c r="B1086" s="34" t="s">
        <v>600</v>
      </c>
      <c r="C1086" s="34" t="s">
        <v>130</v>
      </c>
      <c r="D1086" s="34" t="s">
        <v>74</v>
      </c>
      <c r="E1086" s="35">
        <v>196.6</v>
      </c>
    </row>
    <row r="1087" spans="1:5">
      <c r="A1087" s="36" t="s">
        <v>75</v>
      </c>
      <c r="B1087" s="37" t="s">
        <v>600</v>
      </c>
      <c r="C1087" s="37" t="s">
        <v>130</v>
      </c>
      <c r="D1087" s="37" t="s">
        <v>76</v>
      </c>
      <c r="E1087" s="38">
        <v>196.6</v>
      </c>
    </row>
    <row r="1088" spans="1:5" ht="25.5">
      <c r="A1088" s="50" t="s">
        <v>601</v>
      </c>
      <c r="B1088" s="34" t="s">
        <v>602</v>
      </c>
      <c r="C1088" s="34"/>
      <c r="D1088" s="34"/>
      <c r="E1088" s="35">
        <v>3526.5</v>
      </c>
    </row>
    <row r="1089" spans="1:5">
      <c r="A1089" s="50" t="s">
        <v>115</v>
      </c>
      <c r="B1089" s="34" t="s">
        <v>603</v>
      </c>
      <c r="C1089" s="34"/>
      <c r="D1089" s="34"/>
      <c r="E1089" s="35">
        <v>3514.5</v>
      </c>
    </row>
    <row r="1090" spans="1:5" ht="25.5">
      <c r="A1090" s="50" t="s">
        <v>117</v>
      </c>
      <c r="B1090" s="34" t="s">
        <v>603</v>
      </c>
      <c r="C1090" s="34" t="s">
        <v>118</v>
      </c>
      <c r="D1090" s="34"/>
      <c r="E1090" s="35">
        <v>3514.5</v>
      </c>
    </row>
    <row r="1091" spans="1:5">
      <c r="A1091" s="50" t="s">
        <v>5</v>
      </c>
      <c r="B1091" s="34" t="s">
        <v>603</v>
      </c>
      <c r="C1091" s="34" t="s">
        <v>118</v>
      </c>
      <c r="D1091" s="34" t="s">
        <v>6</v>
      </c>
      <c r="E1091" s="35">
        <v>3514.5</v>
      </c>
    </row>
    <row r="1092" spans="1:5" ht="25.5">
      <c r="A1092" s="36" t="s">
        <v>15</v>
      </c>
      <c r="B1092" s="37" t="s">
        <v>603</v>
      </c>
      <c r="C1092" s="37" t="s">
        <v>118</v>
      </c>
      <c r="D1092" s="37" t="s">
        <v>16</v>
      </c>
      <c r="E1092" s="38">
        <v>3514.5</v>
      </c>
    </row>
    <row r="1093" spans="1:5">
      <c r="A1093" s="50" t="s">
        <v>120</v>
      </c>
      <c r="B1093" s="34" t="s">
        <v>604</v>
      </c>
      <c r="C1093" s="34"/>
      <c r="D1093" s="34"/>
      <c r="E1093" s="35">
        <v>12</v>
      </c>
    </row>
    <row r="1094" spans="1:5">
      <c r="A1094" s="50" t="s">
        <v>122</v>
      </c>
      <c r="B1094" s="34" t="s">
        <v>604</v>
      </c>
      <c r="C1094" s="34" t="s">
        <v>123</v>
      </c>
      <c r="D1094" s="34"/>
      <c r="E1094" s="35">
        <v>12</v>
      </c>
    </row>
    <row r="1095" spans="1:5">
      <c r="A1095" s="50" t="s">
        <v>53</v>
      </c>
      <c r="B1095" s="34" t="s">
        <v>604</v>
      </c>
      <c r="C1095" s="34" t="s">
        <v>123</v>
      </c>
      <c r="D1095" s="34" t="s">
        <v>54</v>
      </c>
      <c r="E1095" s="35">
        <v>12</v>
      </c>
    </row>
    <row r="1096" spans="1:5">
      <c r="A1096" s="36" t="s">
        <v>61</v>
      </c>
      <c r="B1096" s="37" t="s">
        <v>604</v>
      </c>
      <c r="C1096" s="37" t="s">
        <v>123</v>
      </c>
      <c r="D1096" s="37" t="s">
        <v>62</v>
      </c>
      <c r="E1096" s="38">
        <v>12</v>
      </c>
    </row>
    <row r="1097" spans="1:5">
      <c r="A1097" s="50" t="s">
        <v>169</v>
      </c>
      <c r="B1097" s="34" t="s">
        <v>605</v>
      </c>
      <c r="C1097" s="34"/>
      <c r="D1097" s="34"/>
      <c r="E1097" s="35">
        <v>2385.6999999999998</v>
      </c>
    </row>
    <row r="1098" spans="1:5" ht="38.25">
      <c r="A1098" s="50" t="s">
        <v>171</v>
      </c>
      <c r="B1098" s="34" t="s">
        <v>606</v>
      </c>
      <c r="C1098" s="34"/>
      <c r="D1098" s="34"/>
      <c r="E1098" s="35">
        <v>2385.6999999999998</v>
      </c>
    </row>
    <row r="1099" spans="1:5" ht="25.5">
      <c r="A1099" s="50" t="s">
        <v>117</v>
      </c>
      <c r="B1099" s="34" t="s">
        <v>606</v>
      </c>
      <c r="C1099" s="34" t="s">
        <v>118</v>
      </c>
      <c r="D1099" s="34"/>
      <c r="E1099" s="35">
        <v>2347.1999999999998</v>
      </c>
    </row>
    <row r="1100" spans="1:5">
      <c r="A1100" s="50" t="s">
        <v>5</v>
      </c>
      <c r="B1100" s="34" t="s">
        <v>606</v>
      </c>
      <c r="C1100" s="34" t="s">
        <v>118</v>
      </c>
      <c r="D1100" s="34" t="s">
        <v>6</v>
      </c>
      <c r="E1100" s="35">
        <v>2347.1999999999998</v>
      </c>
    </row>
    <row r="1101" spans="1:5" ht="25.5">
      <c r="A1101" s="36" t="s">
        <v>15</v>
      </c>
      <c r="B1101" s="37" t="s">
        <v>606</v>
      </c>
      <c r="C1101" s="37" t="s">
        <v>118</v>
      </c>
      <c r="D1101" s="37" t="s">
        <v>16</v>
      </c>
      <c r="E1101" s="38">
        <v>2347.1999999999998</v>
      </c>
    </row>
    <row r="1102" spans="1:5">
      <c r="A1102" s="50" t="s">
        <v>122</v>
      </c>
      <c r="B1102" s="34" t="s">
        <v>606</v>
      </c>
      <c r="C1102" s="34" t="s">
        <v>123</v>
      </c>
      <c r="D1102" s="34"/>
      <c r="E1102" s="35">
        <v>38.5</v>
      </c>
    </row>
    <row r="1103" spans="1:5">
      <c r="A1103" s="50" t="s">
        <v>5</v>
      </c>
      <c r="B1103" s="34" t="s">
        <v>606</v>
      </c>
      <c r="C1103" s="34" t="s">
        <v>123</v>
      </c>
      <c r="D1103" s="34" t="s">
        <v>6</v>
      </c>
      <c r="E1103" s="35">
        <v>18.5</v>
      </c>
    </row>
    <row r="1104" spans="1:5" ht="25.5">
      <c r="A1104" s="36" t="s">
        <v>15</v>
      </c>
      <c r="B1104" s="37" t="s">
        <v>606</v>
      </c>
      <c r="C1104" s="37" t="s">
        <v>123</v>
      </c>
      <c r="D1104" s="37" t="s">
        <v>16</v>
      </c>
      <c r="E1104" s="38">
        <v>18.5</v>
      </c>
    </row>
    <row r="1105" spans="1:5">
      <c r="A1105" s="50" t="s">
        <v>53</v>
      </c>
      <c r="B1105" s="34" t="s">
        <v>606</v>
      </c>
      <c r="C1105" s="34" t="s">
        <v>123</v>
      </c>
      <c r="D1105" s="34" t="s">
        <v>54</v>
      </c>
      <c r="E1105" s="35">
        <v>20</v>
      </c>
    </row>
    <row r="1106" spans="1:5">
      <c r="A1106" s="36" t="s">
        <v>61</v>
      </c>
      <c r="B1106" s="37" t="s">
        <v>606</v>
      </c>
      <c r="C1106" s="37" t="s">
        <v>123</v>
      </c>
      <c r="D1106" s="37" t="s">
        <v>62</v>
      </c>
      <c r="E1106" s="38">
        <v>20</v>
      </c>
    </row>
    <row r="1107" spans="1:5">
      <c r="A1107" s="58" t="s">
        <v>101</v>
      </c>
      <c r="B1107" s="59"/>
      <c r="C1107" s="59"/>
      <c r="D1107" s="59"/>
      <c r="E1107" s="60">
        <v>3664250.9000000004</v>
      </c>
    </row>
  </sheetData>
  <mergeCells count="2">
    <mergeCell ref="A1:D1"/>
    <mergeCell ref="A2:E2"/>
  </mergeCells>
  <pageMargins left="0.78740157480314965" right="0.39370078740157483" top="0.78740157480314965" bottom="0.39370078740157483" header="0.19685039370078741" footer="0.19685039370078741"/>
  <pageSetup paperSize="9" scale="64" fitToHeight="0" orientation="portrait" r:id="rId1"/>
  <headerFooter alignWithMargins="0">
    <oddFooter>&amp;C&amp;"Times New Roman,обычный"&amp;8Страница &amp;P</oddFooter>
  </headerFooter>
  <drawing r:id="rId2"/>
</worksheet>
</file>

<file path=xl/worksheets/sheet6.xml><?xml version="1.0" encoding="utf-8"?>
<worksheet xmlns="http://schemas.openxmlformats.org/spreadsheetml/2006/main" xmlns:r="http://schemas.openxmlformats.org/officeDocument/2006/relationships">
  <sheetPr>
    <tabColor theme="0"/>
    <outlinePr summaryBelow="0"/>
  </sheetPr>
  <dimension ref="A1:F686"/>
  <sheetViews>
    <sheetView showGridLines="0" view="pageBreakPreview" zoomScale="80" zoomScaleSheetLayoutView="80" workbookViewId="0">
      <pane xSplit="4" ySplit="4" topLeftCell="E5" activePane="bottomRight" state="frozen"/>
      <selection activeCell="A3" sqref="A3:C3"/>
      <selection pane="topRight" activeCell="A3" sqref="A3:C3"/>
      <selection pane="bottomLeft" activeCell="A3" sqref="A3:C3"/>
      <selection pane="bottomRight" activeCell="A3" sqref="A1:A1048576"/>
    </sheetView>
  </sheetViews>
  <sheetFormatPr defaultColWidth="9.140625" defaultRowHeight="12.75"/>
  <cols>
    <col min="1" max="1" width="85.7109375" style="45" customWidth="1"/>
    <col min="2" max="2" width="12.7109375" style="45" customWidth="1"/>
    <col min="3" max="3" width="4.5703125" style="45" customWidth="1"/>
    <col min="4" max="4" width="5.28515625" style="45" customWidth="1"/>
    <col min="5" max="6" width="15.7109375" style="45" customWidth="1"/>
    <col min="7" max="16384" width="9.140625" style="24"/>
  </cols>
  <sheetData>
    <row r="1" spans="1:6" ht="108" customHeight="1">
      <c r="A1" s="266"/>
      <c r="B1" s="266"/>
      <c r="C1" s="266"/>
      <c r="D1" s="266"/>
      <c r="E1" s="252"/>
      <c r="F1" s="252"/>
    </row>
    <row r="2" spans="1:6" ht="80.099999999999994" customHeight="1">
      <c r="A2" s="268" t="s">
        <v>607</v>
      </c>
      <c r="B2" s="268"/>
      <c r="C2" s="268"/>
      <c r="D2" s="268"/>
      <c r="E2" s="268"/>
      <c r="F2" s="268"/>
    </row>
    <row r="3" spans="1:6">
      <c r="A3" s="61" t="s">
        <v>1</v>
      </c>
      <c r="B3" s="61"/>
      <c r="C3" s="26"/>
      <c r="D3" s="26"/>
      <c r="E3" s="26"/>
      <c r="F3" s="26"/>
    </row>
    <row r="4" spans="1:6" ht="30" customHeight="1">
      <c r="A4" s="62" t="s">
        <v>2</v>
      </c>
      <c r="B4" s="62" t="s">
        <v>107</v>
      </c>
      <c r="C4" s="62" t="s">
        <v>108</v>
      </c>
      <c r="D4" s="62" t="s">
        <v>3</v>
      </c>
      <c r="E4" s="63" t="s">
        <v>608</v>
      </c>
      <c r="F4" s="63" t="s">
        <v>609</v>
      </c>
    </row>
    <row r="5" spans="1:6" ht="25.5">
      <c r="A5" s="50" t="s">
        <v>109</v>
      </c>
      <c r="B5" s="34" t="s">
        <v>110</v>
      </c>
      <c r="C5" s="34"/>
      <c r="D5" s="34"/>
      <c r="E5" s="35">
        <v>116029.70000000001</v>
      </c>
      <c r="F5" s="35">
        <v>122447.3</v>
      </c>
    </row>
    <row r="6" spans="1:6" ht="25.5">
      <c r="A6" s="50" t="s">
        <v>111</v>
      </c>
      <c r="B6" s="34" t="s">
        <v>112</v>
      </c>
      <c r="C6" s="34"/>
      <c r="D6" s="34"/>
      <c r="E6" s="35">
        <v>102083.80000000002</v>
      </c>
      <c r="F6" s="35">
        <v>108405.40000000001</v>
      </c>
    </row>
    <row r="7" spans="1:6">
      <c r="A7" s="50" t="s">
        <v>113</v>
      </c>
      <c r="B7" s="34" t="s">
        <v>114</v>
      </c>
      <c r="C7" s="34"/>
      <c r="D7" s="34"/>
      <c r="E7" s="35">
        <v>57891.700000000012</v>
      </c>
      <c r="F7" s="35">
        <v>63704.1</v>
      </c>
    </row>
    <row r="8" spans="1:6">
      <c r="A8" s="50" t="s">
        <v>115</v>
      </c>
      <c r="B8" s="34" t="s">
        <v>116</v>
      </c>
      <c r="C8" s="34"/>
      <c r="D8" s="34"/>
      <c r="E8" s="35">
        <v>57237.200000000012</v>
      </c>
      <c r="F8" s="35">
        <v>63002.1</v>
      </c>
    </row>
    <row r="9" spans="1:6" ht="38.25">
      <c r="A9" s="50" t="s">
        <v>117</v>
      </c>
      <c r="B9" s="34" t="s">
        <v>116</v>
      </c>
      <c r="C9" s="34" t="s">
        <v>118</v>
      </c>
      <c r="D9" s="34"/>
      <c r="E9" s="35">
        <v>57237.200000000012</v>
      </c>
      <c r="F9" s="35">
        <v>63002.1</v>
      </c>
    </row>
    <row r="10" spans="1:6">
      <c r="A10" s="50" t="s">
        <v>5</v>
      </c>
      <c r="B10" s="34" t="s">
        <v>116</v>
      </c>
      <c r="C10" s="34" t="s">
        <v>118</v>
      </c>
      <c r="D10" s="34" t="s">
        <v>6</v>
      </c>
      <c r="E10" s="35">
        <v>57237.200000000012</v>
      </c>
      <c r="F10" s="35">
        <v>63002.1</v>
      </c>
    </row>
    <row r="11" spans="1:6" ht="25.5">
      <c r="A11" s="36" t="s">
        <v>119</v>
      </c>
      <c r="B11" s="37" t="s">
        <v>116</v>
      </c>
      <c r="C11" s="37" t="s">
        <v>118</v>
      </c>
      <c r="D11" s="37" t="s">
        <v>12</v>
      </c>
      <c r="E11" s="38">
        <v>57237.200000000012</v>
      </c>
      <c r="F11" s="38">
        <v>63002.1</v>
      </c>
    </row>
    <row r="12" spans="1:6">
      <c r="A12" s="50" t="s">
        <v>120</v>
      </c>
      <c r="B12" s="34" t="s">
        <v>121</v>
      </c>
      <c r="C12" s="34"/>
      <c r="D12" s="34"/>
      <c r="E12" s="35">
        <v>654.5</v>
      </c>
      <c r="F12" s="35">
        <v>702</v>
      </c>
    </row>
    <row r="13" spans="1:6">
      <c r="A13" s="50" t="s">
        <v>122</v>
      </c>
      <c r="B13" s="34" t="s">
        <v>121</v>
      </c>
      <c r="C13" s="34" t="s">
        <v>123</v>
      </c>
      <c r="D13" s="34"/>
      <c r="E13" s="35">
        <v>654.5</v>
      </c>
      <c r="F13" s="35">
        <v>702</v>
      </c>
    </row>
    <row r="14" spans="1:6">
      <c r="A14" s="50" t="s">
        <v>5</v>
      </c>
      <c r="B14" s="34" t="s">
        <v>121</v>
      </c>
      <c r="C14" s="34" t="s">
        <v>123</v>
      </c>
      <c r="D14" s="34" t="s">
        <v>6</v>
      </c>
      <c r="E14" s="35">
        <v>654.5</v>
      </c>
      <c r="F14" s="35">
        <v>702</v>
      </c>
    </row>
    <row r="15" spans="1:6" ht="25.5">
      <c r="A15" s="36" t="s">
        <v>119</v>
      </c>
      <c r="B15" s="37" t="s">
        <v>121</v>
      </c>
      <c r="C15" s="37" t="s">
        <v>123</v>
      </c>
      <c r="D15" s="37" t="s">
        <v>12</v>
      </c>
      <c r="E15" s="38">
        <v>654.5</v>
      </c>
      <c r="F15" s="38">
        <v>702</v>
      </c>
    </row>
    <row r="16" spans="1:6">
      <c r="A16" s="50" t="s">
        <v>126</v>
      </c>
      <c r="B16" s="34" t="s">
        <v>127</v>
      </c>
      <c r="C16" s="34"/>
      <c r="D16" s="34"/>
      <c r="E16" s="35">
        <v>41833.300000000003</v>
      </c>
      <c r="F16" s="35">
        <v>42380.5</v>
      </c>
    </row>
    <row r="17" spans="1:6">
      <c r="A17" s="50" t="s">
        <v>115</v>
      </c>
      <c r="B17" s="34" t="s">
        <v>128</v>
      </c>
      <c r="C17" s="34"/>
      <c r="D17" s="34"/>
      <c r="E17" s="35">
        <v>30978.899999999998</v>
      </c>
      <c r="F17" s="35">
        <v>31488.1</v>
      </c>
    </row>
    <row r="18" spans="1:6" ht="38.25">
      <c r="A18" s="50" t="s">
        <v>117</v>
      </c>
      <c r="B18" s="34" t="s">
        <v>128</v>
      </c>
      <c r="C18" s="34" t="s">
        <v>118</v>
      </c>
      <c r="D18" s="34"/>
      <c r="E18" s="35">
        <v>30978.899999999998</v>
      </c>
      <c r="F18" s="35">
        <v>31488.1</v>
      </c>
    </row>
    <row r="19" spans="1:6">
      <c r="A19" s="50" t="s">
        <v>5</v>
      </c>
      <c r="B19" s="34" t="s">
        <v>128</v>
      </c>
      <c r="C19" s="34" t="s">
        <v>118</v>
      </c>
      <c r="D19" s="34" t="s">
        <v>6</v>
      </c>
      <c r="E19" s="35">
        <v>30978.899999999998</v>
      </c>
      <c r="F19" s="35">
        <v>31488.1</v>
      </c>
    </row>
    <row r="20" spans="1:6">
      <c r="A20" s="36" t="s">
        <v>21</v>
      </c>
      <c r="B20" s="37" t="s">
        <v>128</v>
      </c>
      <c r="C20" s="37" t="s">
        <v>118</v>
      </c>
      <c r="D20" s="37" t="s">
        <v>22</v>
      </c>
      <c r="E20" s="38">
        <v>30978.899999999998</v>
      </c>
      <c r="F20" s="38">
        <v>31488.1</v>
      </c>
    </row>
    <row r="21" spans="1:6">
      <c r="A21" s="50" t="s">
        <v>131</v>
      </c>
      <c r="B21" s="34" t="s">
        <v>132</v>
      </c>
      <c r="C21" s="34"/>
      <c r="D21" s="34"/>
      <c r="E21" s="35">
        <v>4357.6000000000004</v>
      </c>
      <c r="F21" s="35">
        <v>4357.6000000000004</v>
      </c>
    </row>
    <row r="22" spans="1:6">
      <c r="A22" s="50" t="s">
        <v>122</v>
      </c>
      <c r="B22" s="34" t="s">
        <v>132</v>
      </c>
      <c r="C22" s="34" t="s">
        <v>123</v>
      </c>
      <c r="D22" s="34"/>
      <c r="E22" s="35">
        <v>4357.6000000000004</v>
      </c>
      <c r="F22" s="35">
        <v>4357.6000000000004</v>
      </c>
    </row>
    <row r="23" spans="1:6">
      <c r="A23" s="50" t="s">
        <v>5</v>
      </c>
      <c r="B23" s="34" t="s">
        <v>132</v>
      </c>
      <c r="C23" s="34" t="s">
        <v>123</v>
      </c>
      <c r="D23" s="34" t="s">
        <v>6</v>
      </c>
      <c r="E23" s="35">
        <v>4357.6000000000004</v>
      </c>
      <c r="F23" s="35">
        <v>4357.6000000000004</v>
      </c>
    </row>
    <row r="24" spans="1:6">
      <c r="A24" s="36" t="s">
        <v>21</v>
      </c>
      <c r="B24" s="37" t="s">
        <v>132</v>
      </c>
      <c r="C24" s="37" t="s">
        <v>123</v>
      </c>
      <c r="D24" s="37" t="s">
        <v>22</v>
      </c>
      <c r="E24" s="38">
        <v>4357.6000000000004</v>
      </c>
      <c r="F24" s="38">
        <v>4357.6000000000004</v>
      </c>
    </row>
    <row r="25" spans="1:6">
      <c r="A25" s="50" t="s">
        <v>120</v>
      </c>
      <c r="B25" s="34" t="s">
        <v>133</v>
      </c>
      <c r="C25" s="34"/>
      <c r="D25" s="34"/>
      <c r="E25" s="35">
        <v>6496.8</v>
      </c>
      <c r="F25" s="35">
        <v>6534.8</v>
      </c>
    </row>
    <row r="26" spans="1:6">
      <c r="A26" s="50" t="s">
        <v>122</v>
      </c>
      <c r="B26" s="34" t="s">
        <v>133</v>
      </c>
      <c r="C26" s="34" t="s">
        <v>123</v>
      </c>
      <c r="D26" s="34"/>
      <c r="E26" s="35">
        <v>6471.8</v>
      </c>
      <c r="F26" s="35">
        <v>6509.8</v>
      </c>
    </row>
    <row r="27" spans="1:6">
      <c r="A27" s="50" t="s">
        <v>5</v>
      </c>
      <c r="B27" s="34" t="s">
        <v>133</v>
      </c>
      <c r="C27" s="34" t="s">
        <v>123</v>
      </c>
      <c r="D27" s="34" t="s">
        <v>6</v>
      </c>
      <c r="E27" s="35">
        <v>6471.8</v>
      </c>
      <c r="F27" s="35">
        <v>6509.8</v>
      </c>
    </row>
    <row r="28" spans="1:6">
      <c r="A28" s="36" t="s">
        <v>21</v>
      </c>
      <c r="B28" s="37" t="s">
        <v>133</v>
      </c>
      <c r="C28" s="37" t="s">
        <v>123</v>
      </c>
      <c r="D28" s="37" t="s">
        <v>22</v>
      </c>
      <c r="E28" s="38">
        <v>6471.8</v>
      </c>
      <c r="F28" s="38">
        <v>6509.8</v>
      </c>
    </row>
    <row r="29" spans="1:6">
      <c r="A29" s="50" t="s">
        <v>124</v>
      </c>
      <c r="B29" s="34" t="s">
        <v>133</v>
      </c>
      <c r="C29" s="34" t="s">
        <v>125</v>
      </c>
      <c r="D29" s="34"/>
      <c r="E29" s="35">
        <v>25</v>
      </c>
      <c r="F29" s="35">
        <v>25</v>
      </c>
    </row>
    <row r="30" spans="1:6">
      <c r="A30" s="50" t="s">
        <v>5</v>
      </c>
      <c r="B30" s="34" t="s">
        <v>133</v>
      </c>
      <c r="C30" s="34" t="s">
        <v>125</v>
      </c>
      <c r="D30" s="34" t="s">
        <v>6</v>
      </c>
      <c r="E30" s="35">
        <v>25</v>
      </c>
      <c r="F30" s="35">
        <v>25</v>
      </c>
    </row>
    <row r="31" spans="1:6">
      <c r="A31" s="36" t="s">
        <v>21</v>
      </c>
      <c r="B31" s="37" t="s">
        <v>133</v>
      </c>
      <c r="C31" s="37" t="s">
        <v>125</v>
      </c>
      <c r="D31" s="37" t="s">
        <v>22</v>
      </c>
      <c r="E31" s="38">
        <v>25</v>
      </c>
      <c r="F31" s="38">
        <v>25</v>
      </c>
    </row>
    <row r="32" spans="1:6" ht="25.5">
      <c r="A32" s="50" t="s">
        <v>136</v>
      </c>
      <c r="B32" s="34" t="s">
        <v>137</v>
      </c>
      <c r="C32" s="34"/>
      <c r="D32" s="34"/>
      <c r="E32" s="35">
        <v>2358.8000000000002</v>
      </c>
      <c r="F32" s="35">
        <v>2320.8000000000002</v>
      </c>
    </row>
    <row r="33" spans="1:6">
      <c r="A33" s="50" t="s">
        <v>131</v>
      </c>
      <c r="B33" s="34" t="s">
        <v>138</v>
      </c>
      <c r="C33" s="34"/>
      <c r="D33" s="34"/>
      <c r="E33" s="35">
        <v>122.8</v>
      </c>
      <c r="F33" s="35">
        <v>122.8</v>
      </c>
    </row>
    <row r="34" spans="1:6">
      <c r="A34" s="50" t="s">
        <v>122</v>
      </c>
      <c r="B34" s="34" t="s">
        <v>138</v>
      </c>
      <c r="C34" s="34" t="s">
        <v>123</v>
      </c>
      <c r="D34" s="34"/>
      <c r="E34" s="35">
        <v>122.8</v>
      </c>
      <c r="F34" s="35">
        <v>122.8</v>
      </c>
    </row>
    <row r="35" spans="1:6">
      <c r="A35" s="50" t="s">
        <v>5</v>
      </c>
      <c r="B35" s="34" t="s">
        <v>138</v>
      </c>
      <c r="C35" s="34" t="s">
        <v>123</v>
      </c>
      <c r="D35" s="34" t="s">
        <v>6</v>
      </c>
      <c r="E35" s="35">
        <v>122.8</v>
      </c>
      <c r="F35" s="35">
        <v>122.8</v>
      </c>
    </row>
    <row r="36" spans="1:6">
      <c r="A36" s="36" t="s">
        <v>21</v>
      </c>
      <c r="B36" s="37" t="s">
        <v>138</v>
      </c>
      <c r="C36" s="37" t="s">
        <v>123</v>
      </c>
      <c r="D36" s="37" t="s">
        <v>22</v>
      </c>
      <c r="E36" s="38">
        <v>122.8</v>
      </c>
      <c r="F36" s="38">
        <v>122.8</v>
      </c>
    </row>
    <row r="37" spans="1:6">
      <c r="A37" s="50" t="s">
        <v>120</v>
      </c>
      <c r="B37" s="34" t="s">
        <v>139</v>
      </c>
      <c r="C37" s="34"/>
      <c r="D37" s="34"/>
      <c r="E37" s="35">
        <v>895.3</v>
      </c>
      <c r="F37" s="35">
        <v>895.3</v>
      </c>
    </row>
    <row r="38" spans="1:6">
      <c r="A38" s="50" t="s">
        <v>122</v>
      </c>
      <c r="B38" s="34" t="s">
        <v>139</v>
      </c>
      <c r="C38" s="34" t="s">
        <v>123</v>
      </c>
      <c r="D38" s="34"/>
      <c r="E38" s="35">
        <v>895.3</v>
      </c>
      <c r="F38" s="35">
        <v>895.3</v>
      </c>
    </row>
    <row r="39" spans="1:6">
      <c r="A39" s="50" t="s">
        <v>5</v>
      </c>
      <c r="B39" s="34" t="s">
        <v>139</v>
      </c>
      <c r="C39" s="34" t="s">
        <v>123</v>
      </c>
      <c r="D39" s="34" t="s">
        <v>6</v>
      </c>
      <c r="E39" s="35">
        <v>895.3</v>
      </c>
      <c r="F39" s="35">
        <v>895.3</v>
      </c>
    </row>
    <row r="40" spans="1:6">
      <c r="A40" s="36" t="s">
        <v>21</v>
      </c>
      <c r="B40" s="37" t="s">
        <v>139</v>
      </c>
      <c r="C40" s="37" t="s">
        <v>123</v>
      </c>
      <c r="D40" s="37" t="s">
        <v>22</v>
      </c>
      <c r="E40" s="38">
        <v>895.3</v>
      </c>
      <c r="F40" s="38">
        <v>895.3</v>
      </c>
    </row>
    <row r="41" spans="1:6" ht="38.25">
      <c r="A41" s="50" t="s">
        <v>145</v>
      </c>
      <c r="B41" s="34" t="s">
        <v>146</v>
      </c>
      <c r="C41" s="34"/>
      <c r="D41" s="34"/>
      <c r="E41" s="35">
        <v>1340.7</v>
      </c>
      <c r="F41" s="35">
        <v>1302.7</v>
      </c>
    </row>
    <row r="42" spans="1:6">
      <c r="A42" s="50" t="s">
        <v>122</v>
      </c>
      <c r="B42" s="34" t="s">
        <v>146</v>
      </c>
      <c r="C42" s="34" t="s">
        <v>123</v>
      </c>
      <c r="D42" s="34"/>
      <c r="E42" s="35">
        <v>1330.7</v>
      </c>
      <c r="F42" s="35">
        <v>1292.7</v>
      </c>
    </row>
    <row r="43" spans="1:6">
      <c r="A43" s="50" t="s">
        <v>5</v>
      </c>
      <c r="B43" s="34" t="s">
        <v>146</v>
      </c>
      <c r="C43" s="34" t="s">
        <v>123</v>
      </c>
      <c r="D43" s="34" t="s">
        <v>6</v>
      </c>
      <c r="E43" s="35">
        <v>1330.7</v>
      </c>
      <c r="F43" s="35">
        <v>1292.7</v>
      </c>
    </row>
    <row r="44" spans="1:6">
      <c r="A44" s="36" t="s">
        <v>21</v>
      </c>
      <c r="B44" s="37" t="s">
        <v>146</v>
      </c>
      <c r="C44" s="37" t="s">
        <v>123</v>
      </c>
      <c r="D44" s="37" t="s">
        <v>22</v>
      </c>
      <c r="E44" s="38">
        <v>1330.7</v>
      </c>
      <c r="F44" s="38">
        <v>1292.7</v>
      </c>
    </row>
    <row r="45" spans="1:6">
      <c r="A45" s="50" t="s">
        <v>129</v>
      </c>
      <c r="B45" s="34" t="s">
        <v>146</v>
      </c>
      <c r="C45" s="34" t="s">
        <v>130</v>
      </c>
      <c r="D45" s="34"/>
      <c r="E45" s="35">
        <v>10</v>
      </c>
      <c r="F45" s="35">
        <v>10</v>
      </c>
    </row>
    <row r="46" spans="1:6">
      <c r="A46" s="50" t="s">
        <v>5</v>
      </c>
      <c r="B46" s="34" t="s">
        <v>146</v>
      </c>
      <c r="C46" s="34" t="s">
        <v>130</v>
      </c>
      <c r="D46" s="34" t="s">
        <v>6</v>
      </c>
      <c r="E46" s="35">
        <v>10</v>
      </c>
      <c r="F46" s="35">
        <v>10</v>
      </c>
    </row>
    <row r="47" spans="1:6">
      <c r="A47" s="36" t="s">
        <v>21</v>
      </c>
      <c r="B47" s="37" t="s">
        <v>146</v>
      </c>
      <c r="C47" s="37" t="s">
        <v>130</v>
      </c>
      <c r="D47" s="37" t="s">
        <v>22</v>
      </c>
      <c r="E47" s="38">
        <v>10</v>
      </c>
      <c r="F47" s="38">
        <v>10</v>
      </c>
    </row>
    <row r="48" spans="1:6">
      <c r="A48" s="50" t="s">
        <v>149</v>
      </c>
      <c r="B48" s="34" t="s">
        <v>150</v>
      </c>
      <c r="C48" s="34"/>
      <c r="D48" s="34"/>
      <c r="E48" s="35">
        <v>13742.000000000002</v>
      </c>
      <c r="F48" s="35">
        <v>13838.000000000002</v>
      </c>
    </row>
    <row r="49" spans="1:6">
      <c r="A49" s="50" t="s">
        <v>151</v>
      </c>
      <c r="B49" s="34" t="s">
        <v>152</v>
      </c>
      <c r="C49" s="34"/>
      <c r="D49" s="34"/>
      <c r="E49" s="35">
        <v>13742.000000000002</v>
      </c>
      <c r="F49" s="35">
        <v>13838.000000000002</v>
      </c>
    </row>
    <row r="50" spans="1:6" ht="25.5">
      <c r="A50" s="50" t="s">
        <v>153</v>
      </c>
      <c r="B50" s="34" t="s">
        <v>154</v>
      </c>
      <c r="C50" s="34"/>
      <c r="D50" s="34"/>
      <c r="E50" s="35">
        <v>5.5</v>
      </c>
      <c r="F50" s="35">
        <v>101.5</v>
      </c>
    </row>
    <row r="51" spans="1:6">
      <c r="A51" s="50" t="s">
        <v>122</v>
      </c>
      <c r="B51" s="34" t="s">
        <v>154</v>
      </c>
      <c r="C51" s="34" t="s">
        <v>123</v>
      </c>
      <c r="D51" s="34"/>
      <c r="E51" s="35">
        <v>5.5</v>
      </c>
      <c r="F51" s="35">
        <v>101.5</v>
      </c>
    </row>
    <row r="52" spans="1:6">
      <c r="A52" s="50" t="s">
        <v>5</v>
      </c>
      <c r="B52" s="34" t="s">
        <v>154</v>
      </c>
      <c r="C52" s="34" t="s">
        <v>123</v>
      </c>
      <c r="D52" s="34" t="s">
        <v>6</v>
      </c>
      <c r="E52" s="35">
        <v>5.5</v>
      </c>
      <c r="F52" s="35">
        <v>101.5</v>
      </c>
    </row>
    <row r="53" spans="1:6">
      <c r="A53" s="36" t="s">
        <v>13</v>
      </c>
      <c r="B53" s="37" t="s">
        <v>154</v>
      </c>
      <c r="C53" s="37" t="s">
        <v>123</v>
      </c>
      <c r="D53" s="37" t="s">
        <v>14</v>
      </c>
      <c r="E53" s="38">
        <v>5.5</v>
      </c>
      <c r="F53" s="38">
        <v>101.5</v>
      </c>
    </row>
    <row r="54" spans="1:6" ht="38.25">
      <c r="A54" s="50" t="s">
        <v>155</v>
      </c>
      <c r="B54" s="34" t="s">
        <v>156</v>
      </c>
      <c r="C54" s="34"/>
      <c r="D54" s="34"/>
      <c r="E54" s="35">
        <v>2953</v>
      </c>
      <c r="F54" s="35">
        <v>2953</v>
      </c>
    </row>
    <row r="55" spans="1:6" ht="38.25">
      <c r="A55" s="50" t="s">
        <v>117</v>
      </c>
      <c r="B55" s="34" t="s">
        <v>156</v>
      </c>
      <c r="C55" s="34" t="s">
        <v>118</v>
      </c>
      <c r="D55" s="34"/>
      <c r="E55" s="35">
        <v>2734.5</v>
      </c>
      <c r="F55" s="35">
        <v>2744.5</v>
      </c>
    </row>
    <row r="56" spans="1:6">
      <c r="A56" s="50" t="s">
        <v>73</v>
      </c>
      <c r="B56" s="34" t="s">
        <v>156</v>
      </c>
      <c r="C56" s="34" t="s">
        <v>118</v>
      </c>
      <c r="D56" s="34" t="s">
        <v>74</v>
      </c>
      <c r="E56" s="35">
        <v>2734.5</v>
      </c>
      <c r="F56" s="35">
        <v>2744.5</v>
      </c>
    </row>
    <row r="57" spans="1:6">
      <c r="A57" s="36" t="s">
        <v>81</v>
      </c>
      <c r="B57" s="37" t="s">
        <v>156</v>
      </c>
      <c r="C57" s="37" t="s">
        <v>118</v>
      </c>
      <c r="D57" s="37" t="s">
        <v>82</v>
      </c>
      <c r="E57" s="38">
        <v>2734.5</v>
      </c>
      <c r="F57" s="38">
        <v>2744.5</v>
      </c>
    </row>
    <row r="58" spans="1:6">
      <c r="A58" s="50" t="s">
        <v>122</v>
      </c>
      <c r="B58" s="34" t="s">
        <v>156</v>
      </c>
      <c r="C58" s="34" t="s">
        <v>123</v>
      </c>
      <c r="D58" s="34"/>
      <c r="E58" s="35">
        <v>218.5</v>
      </c>
      <c r="F58" s="35">
        <v>208.5</v>
      </c>
    </row>
    <row r="59" spans="1:6">
      <c r="A59" s="50" t="s">
        <v>73</v>
      </c>
      <c r="B59" s="34" t="s">
        <v>156</v>
      </c>
      <c r="C59" s="34" t="s">
        <v>123</v>
      </c>
      <c r="D59" s="34" t="s">
        <v>74</v>
      </c>
      <c r="E59" s="35">
        <v>218.5</v>
      </c>
      <c r="F59" s="35">
        <v>208.5</v>
      </c>
    </row>
    <row r="60" spans="1:6">
      <c r="A60" s="36" t="s">
        <v>81</v>
      </c>
      <c r="B60" s="37" t="s">
        <v>156</v>
      </c>
      <c r="C60" s="37" t="s">
        <v>123</v>
      </c>
      <c r="D60" s="37" t="s">
        <v>82</v>
      </c>
      <c r="E60" s="38">
        <v>218.5</v>
      </c>
      <c r="F60" s="38">
        <v>208.5</v>
      </c>
    </row>
    <row r="61" spans="1:6" ht="38.25">
      <c r="A61" s="50" t="s">
        <v>157</v>
      </c>
      <c r="B61" s="34" t="s">
        <v>158</v>
      </c>
      <c r="C61" s="34"/>
      <c r="D61" s="34"/>
      <c r="E61" s="35">
        <v>4544.8999999999996</v>
      </c>
      <c r="F61" s="35">
        <v>4544.8999999999996</v>
      </c>
    </row>
    <row r="62" spans="1:6" ht="38.25">
      <c r="A62" s="50" t="s">
        <v>117</v>
      </c>
      <c r="B62" s="34" t="s">
        <v>158</v>
      </c>
      <c r="C62" s="34" t="s">
        <v>118</v>
      </c>
      <c r="D62" s="34"/>
      <c r="E62" s="35">
        <v>4213.2</v>
      </c>
      <c r="F62" s="35">
        <v>4213.2</v>
      </c>
    </row>
    <row r="63" spans="1:6">
      <c r="A63" s="50" t="s">
        <v>5</v>
      </c>
      <c r="B63" s="34" t="s">
        <v>158</v>
      </c>
      <c r="C63" s="34" t="s">
        <v>118</v>
      </c>
      <c r="D63" s="34" t="s">
        <v>6</v>
      </c>
      <c r="E63" s="35">
        <v>4213.2</v>
      </c>
      <c r="F63" s="35">
        <v>4213.2</v>
      </c>
    </row>
    <row r="64" spans="1:6">
      <c r="A64" s="36" t="s">
        <v>21</v>
      </c>
      <c r="B64" s="37" t="s">
        <v>158</v>
      </c>
      <c r="C64" s="37" t="s">
        <v>118</v>
      </c>
      <c r="D64" s="37" t="s">
        <v>22</v>
      </c>
      <c r="E64" s="38">
        <v>4213.2</v>
      </c>
      <c r="F64" s="38">
        <v>4213.2</v>
      </c>
    </row>
    <row r="65" spans="1:6">
      <c r="A65" s="50" t="s">
        <v>122</v>
      </c>
      <c r="B65" s="34" t="s">
        <v>158</v>
      </c>
      <c r="C65" s="34" t="s">
        <v>123</v>
      </c>
      <c r="D65" s="34"/>
      <c r="E65" s="35">
        <v>331.7</v>
      </c>
      <c r="F65" s="35">
        <v>331.7</v>
      </c>
    </row>
    <row r="66" spans="1:6">
      <c r="A66" s="50" t="s">
        <v>5</v>
      </c>
      <c r="B66" s="34" t="s">
        <v>158</v>
      </c>
      <c r="C66" s="34" t="s">
        <v>123</v>
      </c>
      <c r="D66" s="34" t="s">
        <v>6</v>
      </c>
      <c r="E66" s="35">
        <v>331.7</v>
      </c>
      <c r="F66" s="35">
        <v>331.7</v>
      </c>
    </row>
    <row r="67" spans="1:6">
      <c r="A67" s="36" t="s">
        <v>21</v>
      </c>
      <c r="B67" s="37" t="s">
        <v>158</v>
      </c>
      <c r="C67" s="37" t="s">
        <v>123</v>
      </c>
      <c r="D67" s="37" t="s">
        <v>22</v>
      </c>
      <c r="E67" s="38">
        <v>331.7</v>
      </c>
      <c r="F67" s="38">
        <v>331.7</v>
      </c>
    </row>
    <row r="68" spans="1:6">
      <c r="A68" s="50" t="s">
        <v>159</v>
      </c>
      <c r="B68" s="34" t="s">
        <v>160</v>
      </c>
      <c r="C68" s="34"/>
      <c r="D68" s="34"/>
      <c r="E68" s="35">
        <v>1463.2</v>
      </c>
      <c r="F68" s="35">
        <v>1463.2</v>
      </c>
    </row>
    <row r="69" spans="1:6" ht="38.25">
      <c r="A69" s="50" t="s">
        <v>117</v>
      </c>
      <c r="B69" s="34" t="s">
        <v>160</v>
      </c>
      <c r="C69" s="34" t="s">
        <v>118</v>
      </c>
      <c r="D69" s="34"/>
      <c r="E69" s="35">
        <v>1355.7</v>
      </c>
      <c r="F69" s="35">
        <v>1355.7</v>
      </c>
    </row>
    <row r="70" spans="1:6">
      <c r="A70" s="50" t="s">
        <v>5</v>
      </c>
      <c r="B70" s="34" t="s">
        <v>160</v>
      </c>
      <c r="C70" s="34" t="s">
        <v>118</v>
      </c>
      <c r="D70" s="34" t="s">
        <v>6</v>
      </c>
      <c r="E70" s="35">
        <v>1355.7</v>
      </c>
      <c r="F70" s="35">
        <v>1355.7</v>
      </c>
    </row>
    <row r="71" spans="1:6">
      <c r="A71" s="36" t="s">
        <v>21</v>
      </c>
      <c r="B71" s="37" t="s">
        <v>160</v>
      </c>
      <c r="C71" s="37" t="s">
        <v>118</v>
      </c>
      <c r="D71" s="37" t="s">
        <v>22</v>
      </c>
      <c r="E71" s="38">
        <v>1355.7</v>
      </c>
      <c r="F71" s="38">
        <v>1355.7</v>
      </c>
    </row>
    <row r="72" spans="1:6">
      <c r="A72" s="50" t="s">
        <v>122</v>
      </c>
      <c r="B72" s="34" t="s">
        <v>160</v>
      </c>
      <c r="C72" s="34" t="s">
        <v>123</v>
      </c>
      <c r="D72" s="34"/>
      <c r="E72" s="35">
        <v>107.5</v>
      </c>
      <c r="F72" s="35">
        <v>107.5</v>
      </c>
    </row>
    <row r="73" spans="1:6">
      <c r="A73" s="50" t="s">
        <v>5</v>
      </c>
      <c r="B73" s="34" t="s">
        <v>160</v>
      </c>
      <c r="C73" s="34" t="s">
        <v>123</v>
      </c>
      <c r="D73" s="34" t="s">
        <v>6</v>
      </c>
      <c r="E73" s="35">
        <v>107.5</v>
      </c>
      <c r="F73" s="35">
        <v>107.5</v>
      </c>
    </row>
    <row r="74" spans="1:6">
      <c r="A74" s="36" t="s">
        <v>21</v>
      </c>
      <c r="B74" s="37" t="s">
        <v>160</v>
      </c>
      <c r="C74" s="37" t="s">
        <v>123</v>
      </c>
      <c r="D74" s="37" t="s">
        <v>22</v>
      </c>
      <c r="E74" s="38">
        <v>107.5</v>
      </c>
      <c r="F74" s="38">
        <v>107.5</v>
      </c>
    </row>
    <row r="75" spans="1:6" ht="25.5">
      <c r="A75" s="50" t="s">
        <v>161</v>
      </c>
      <c r="B75" s="34" t="s">
        <v>162</v>
      </c>
      <c r="C75" s="34"/>
      <c r="D75" s="34"/>
      <c r="E75" s="35">
        <v>1839.2</v>
      </c>
      <c r="F75" s="35">
        <v>1839.2</v>
      </c>
    </row>
    <row r="76" spans="1:6" ht="38.25">
      <c r="A76" s="50" t="s">
        <v>117</v>
      </c>
      <c r="B76" s="34" t="s">
        <v>162</v>
      </c>
      <c r="C76" s="34" t="s">
        <v>118</v>
      </c>
      <c r="D76" s="34"/>
      <c r="E76" s="35">
        <v>167.2</v>
      </c>
      <c r="F76" s="35">
        <v>167.2</v>
      </c>
    </row>
    <row r="77" spans="1:6">
      <c r="A77" s="50" t="s">
        <v>49</v>
      </c>
      <c r="B77" s="34" t="s">
        <v>162</v>
      </c>
      <c r="C77" s="34" t="s">
        <v>118</v>
      </c>
      <c r="D77" s="34" t="s">
        <v>50</v>
      </c>
      <c r="E77" s="35">
        <v>167.2</v>
      </c>
      <c r="F77" s="35">
        <v>167.2</v>
      </c>
    </row>
    <row r="78" spans="1:6">
      <c r="A78" s="36" t="s">
        <v>51</v>
      </c>
      <c r="B78" s="37" t="s">
        <v>162</v>
      </c>
      <c r="C78" s="37" t="s">
        <v>118</v>
      </c>
      <c r="D78" s="37" t="s">
        <v>52</v>
      </c>
      <c r="E78" s="38">
        <v>167.2</v>
      </c>
      <c r="F78" s="38">
        <v>167.2</v>
      </c>
    </row>
    <row r="79" spans="1:6">
      <c r="A79" s="50" t="s">
        <v>122</v>
      </c>
      <c r="B79" s="34" t="s">
        <v>162</v>
      </c>
      <c r="C79" s="34" t="s">
        <v>123</v>
      </c>
      <c r="D79" s="34"/>
      <c r="E79" s="35">
        <v>1672</v>
      </c>
      <c r="F79" s="35">
        <v>1672</v>
      </c>
    </row>
    <row r="80" spans="1:6">
      <c r="A80" s="50" t="s">
        <v>49</v>
      </c>
      <c r="B80" s="34" t="s">
        <v>162</v>
      </c>
      <c r="C80" s="34" t="s">
        <v>123</v>
      </c>
      <c r="D80" s="34" t="s">
        <v>50</v>
      </c>
      <c r="E80" s="35">
        <v>1672</v>
      </c>
      <c r="F80" s="35">
        <v>1672</v>
      </c>
    </row>
    <row r="81" spans="1:6">
      <c r="A81" s="36" t="s">
        <v>51</v>
      </c>
      <c r="B81" s="37" t="s">
        <v>162</v>
      </c>
      <c r="C81" s="37" t="s">
        <v>123</v>
      </c>
      <c r="D81" s="37" t="s">
        <v>52</v>
      </c>
      <c r="E81" s="38">
        <v>1672</v>
      </c>
      <c r="F81" s="38">
        <v>1672</v>
      </c>
    </row>
    <row r="82" spans="1:6" ht="25.5">
      <c r="A82" s="50" t="s">
        <v>163</v>
      </c>
      <c r="B82" s="34" t="s">
        <v>164</v>
      </c>
      <c r="C82" s="34"/>
      <c r="D82" s="34"/>
      <c r="E82" s="35">
        <v>2935.5</v>
      </c>
      <c r="F82" s="35">
        <v>2935.5</v>
      </c>
    </row>
    <row r="83" spans="1:6" ht="38.25">
      <c r="A83" s="50" t="s">
        <v>117</v>
      </c>
      <c r="B83" s="34" t="s">
        <v>164</v>
      </c>
      <c r="C83" s="34" t="s">
        <v>118</v>
      </c>
      <c r="D83" s="34"/>
      <c r="E83" s="35">
        <v>2688.2</v>
      </c>
      <c r="F83" s="35">
        <v>2688.2</v>
      </c>
    </row>
    <row r="84" spans="1:6">
      <c r="A84" s="50" t="s">
        <v>5</v>
      </c>
      <c r="B84" s="34" t="s">
        <v>164</v>
      </c>
      <c r="C84" s="34" t="s">
        <v>118</v>
      </c>
      <c r="D84" s="34" t="s">
        <v>6</v>
      </c>
      <c r="E84" s="35">
        <v>2688.2</v>
      </c>
      <c r="F84" s="35">
        <v>2688.2</v>
      </c>
    </row>
    <row r="85" spans="1:6">
      <c r="A85" s="36" t="s">
        <v>21</v>
      </c>
      <c r="B85" s="37" t="s">
        <v>164</v>
      </c>
      <c r="C85" s="37" t="s">
        <v>118</v>
      </c>
      <c r="D85" s="37" t="s">
        <v>22</v>
      </c>
      <c r="E85" s="38">
        <v>2688.2</v>
      </c>
      <c r="F85" s="38">
        <v>2688.2</v>
      </c>
    </row>
    <row r="86" spans="1:6">
      <c r="A86" s="50" t="s">
        <v>122</v>
      </c>
      <c r="B86" s="34" t="s">
        <v>164</v>
      </c>
      <c r="C86" s="34" t="s">
        <v>123</v>
      </c>
      <c r="D86" s="34"/>
      <c r="E86" s="35">
        <v>247.3</v>
      </c>
      <c r="F86" s="35">
        <v>247.3</v>
      </c>
    </row>
    <row r="87" spans="1:6">
      <c r="A87" s="50" t="s">
        <v>5</v>
      </c>
      <c r="B87" s="34" t="s">
        <v>164</v>
      </c>
      <c r="C87" s="34" t="s">
        <v>123</v>
      </c>
      <c r="D87" s="34" t="s">
        <v>6</v>
      </c>
      <c r="E87" s="35">
        <v>247.3</v>
      </c>
      <c r="F87" s="35">
        <v>247.3</v>
      </c>
    </row>
    <row r="88" spans="1:6">
      <c r="A88" s="36" t="s">
        <v>21</v>
      </c>
      <c r="B88" s="37" t="s">
        <v>164</v>
      </c>
      <c r="C88" s="37" t="s">
        <v>123</v>
      </c>
      <c r="D88" s="37" t="s">
        <v>22</v>
      </c>
      <c r="E88" s="38">
        <v>247.3</v>
      </c>
      <c r="F88" s="38">
        <v>247.3</v>
      </c>
    </row>
    <row r="89" spans="1:6" ht="51">
      <c r="A89" s="52" t="s">
        <v>165</v>
      </c>
      <c r="B89" s="34" t="s">
        <v>166</v>
      </c>
      <c r="C89" s="34"/>
      <c r="D89" s="34"/>
      <c r="E89" s="35">
        <v>0.7</v>
      </c>
      <c r="F89" s="35">
        <v>0.7</v>
      </c>
    </row>
    <row r="90" spans="1:6">
      <c r="A90" s="50" t="s">
        <v>122</v>
      </c>
      <c r="B90" s="34" t="s">
        <v>166</v>
      </c>
      <c r="C90" s="34" t="s">
        <v>123</v>
      </c>
      <c r="D90" s="34"/>
      <c r="E90" s="35">
        <v>0.7</v>
      </c>
      <c r="F90" s="35">
        <v>0.7</v>
      </c>
    </row>
    <row r="91" spans="1:6">
      <c r="A91" s="50" t="s">
        <v>5</v>
      </c>
      <c r="B91" s="34" t="s">
        <v>166</v>
      </c>
      <c r="C91" s="34" t="s">
        <v>123</v>
      </c>
      <c r="D91" s="34" t="s">
        <v>6</v>
      </c>
      <c r="E91" s="35">
        <v>0.7</v>
      </c>
      <c r="F91" s="35">
        <v>0.7</v>
      </c>
    </row>
    <row r="92" spans="1:6">
      <c r="A92" s="36" t="s">
        <v>21</v>
      </c>
      <c r="B92" s="37" t="s">
        <v>166</v>
      </c>
      <c r="C92" s="37" t="s">
        <v>123</v>
      </c>
      <c r="D92" s="37" t="s">
        <v>22</v>
      </c>
      <c r="E92" s="38">
        <v>0.7</v>
      </c>
      <c r="F92" s="38">
        <v>0.7</v>
      </c>
    </row>
    <row r="93" spans="1:6">
      <c r="A93" s="50" t="s">
        <v>173</v>
      </c>
      <c r="B93" s="34" t="s">
        <v>174</v>
      </c>
      <c r="C93" s="34"/>
      <c r="D93" s="34"/>
      <c r="E93" s="35">
        <v>203.9</v>
      </c>
      <c r="F93" s="35">
        <v>203.9</v>
      </c>
    </row>
    <row r="94" spans="1:6">
      <c r="A94" s="50" t="s">
        <v>113</v>
      </c>
      <c r="B94" s="34" t="s">
        <v>175</v>
      </c>
      <c r="C94" s="34"/>
      <c r="D94" s="34"/>
      <c r="E94" s="35">
        <v>203.9</v>
      </c>
      <c r="F94" s="35">
        <v>203.9</v>
      </c>
    </row>
    <row r="95" spans="1:6">
      <c r="A95" s="50" t="s">
        <v>120</v>
      </c>
      <c r="B95" s="34" t="s">
        <v>176</v>
      </c>
      <c r="C95" s="34"/>
      <c r="D95" s="34"/>
      <c r="E95" s="35">
        <v>203.9</v>
      </c>
      <c r="F95" s="35">
        <v>203.9</v>
      </c>
    </row>
    <row r="96" spans="1:6">
      <c r="A96" s="50" t="s">
        <v>122</v>
      </c>
      <c r="B96" s="34" t="s">
        <v>176</v>
      </c>
      <c r="C96" s="34" t="s">
        <v>123</v>
      </c>
      <c r="D96" s="34"/>
      <c r="E96" s="35">
        <v>203.9</v>
      </c>
      <c r="F96" s="35">
        <v>203.9</v>
      </c>
    </row>
    <row r="97" spans="1:6">
      <c r="A97" s="50" t="s">
        <v>5</v>
      </c>
      <c r="B97" s="34" t="s">
        <v>176</v>
      </c>
      <c r="C97" s="34" t="s">
        <v>123</v>
      </c>
      <c r="D97" s="34" t="s">
        <v>6</v>
      </c>
      <c r="E97" s="35">
        <v>203.9</v>
      </c>
      <c r="F97" s="35">
        <v>203.9</v>
      </c>
    </row>
    <row r="98" spans="1:6" ht="25.5">
      <c r="A98" s="36" t="s">
        <v>119</v>
      </c>
      <c r="B98" s="37" t="s">
        <v>176</v>
      </c>
      <c r="C98" s="37" t="s">
        <v>123</v>
      </c>
      <c r="D98" s="37" t="s">
        <v>12</v>
      </c>
      <c r="E98" s="38">
        <v>203.9</v>
      </c>
      <c r="F98" s="38">
        <v>203.9</v>
      </c>
    </row>
    <row r="99" spans="1:6">
      <c r="A99" s="50" t="s">
        <v>179</v>
      </c>
      <c r="B99" s="34" t="s">
        <v>180</v>
      </c>
      <c r="C99" s="34"/>
      <c r="D99" s="34"/>
      <c r="E99" s="35">
        <v>18851.3</v>
      </c>
      <c r="F99" s="35">
        <v>19107.5</v>
      </c>
    </row>
    <row r="100" spans="1:6">
      <c r="A100" s="50" t="s">
        <v>181</v>
      </c>
      <c r="B100" s="34" t="s">
        <v>182</v>
      </c>
      <c r="C100" s="34"/>
      <c r="D100" s="34"/>
      <c r="E100" s="35">
        <v>2437.3000000000002</v>
      </c>
      <c r="F100" s="35">
        <v>2437.3000000000002</v>
      </c>
    </row>
    <row r="101" spans="1:6" ht="25.5">
      <c r="A101" s="50" t="s">
        <v>136</v>
      </c>
      <c r="B101" s="34" t="s">
        <v>183</v>
      </c>
      <c r="C101" s="34"/>
      <c r="D101" s="34"/>
      <c r="E101" s="35">
        <v>2437.3000000000002</v>
      </c>
      <c r="F101" s="35">
        <v>2437.3000000000002</v>
      </c>
    </row>
    <row r="102" spans="1:6">
      <c r="A102" s="50" t="s">
        <v>131</v>
      </c>
      <c r="B102" s="34" t="s">
        <v>184</v>
      </c>
      <c r="C102" s="34"/>
      <c r="D102" s="34"/>
      <c r="E102" s="35">
        <v>1866.4</v>
      </c>
      <c r="F102" s="35">
        <v>1866.4</v>
      </c>
    </row>
    <row r="103" spans="1:6">
      <c r="A103" s="50" t="s">
        <v>122</v>
      </c>
      <c r="B103" s="34" t="s">
        <v>184</v>
      </c>
      <c r="C103" s="34" t="s">
        <v>123</v>
      </c>
      <c r="D103" s="34"/>
      <c r="E103" s="35">
        <v>1866.4</v>
      </c>
      <c r="F103" s="35">
        <v>1866.4</v>
      </c>
    </row>
    <row r="104" spans="1:6">
      <c r="A104" s="50" t="s">
        <v>5</v>
      </c>
      <c r="B104" s="34" t="s">
        <v>184</v>
      </c>
      <c r="C104" s="34" t="s">
        <v>123</v>
      </c>
      <c r="D104" s="34" t="s">
        <v>6</v>
      </c>
      <c r="E104" s="35">
        <v>1866.4</v>
      </c>
      <c r="F104" s="35">
        <v>1866.4</v>
      </c>
    </row>
    <row r="105" spans="1:6">
      <c r="A105" s="36" t="s">
        <v>21</v>
      </c>
      <c r="B105" s="37" t="s">
        <v>184</v>
      </c>
      <c r="C105" s="37" t="s">
        <v>123</v>
      </c>
      <c r="D105" s="37" t="s">
        <v>22</v>
      </c>
      <c r="E105" s="38">
        <v>1866.4</v>
      </c>
      <c r="F105" s="38">
        <v>1866.4</v>
      </c>
    </row>
    <row r="106" spans="1:6">
      <c r="A106" s="50" t="s">
        <v>120</v>
      </c>
      <c r="B106" s="34" t="s">
        <v>185</v>
      </c>
      <c r="C106" s="34"/>
      <c r="D106" s="34"/>
      <c r="E106" s="35">
        <v>260.3</v>
      </c>
      <c r="F106" s="35">
        <v>260.3</v>
      </c>
    </row>
    <row r="107" spans="1:6">
      <c r="A107" s="50" t="s">
        <v>124</v>
      </c>
      <c r="B107" s="34" t="s">
        <v>185</v>
      </c>
      <c r="C107" s="34" t="s">
        <v>125</v>
      </c>
      <c r="D107" s="34"/>
      <c r="E107" s="35">
        <v>260.3</v>
      </c>
      <c r="F107" s="35">
        <v>260.3</v>
      </c>
    </row>
    <row r="108" spans="1:6">
      <c r="A108" s="50" t="s">
        <v>5</v>
      </c>
      <c r="B108" s="34" t="s">
        <v>185</v>
      </c>
      <c r="C108" s="34" t="s">
        <v>125</v>
      </c>
      <c r="D108" s="34" t="s">
        <v>6</v>
      </c>
      <c r="E108" s="35">
        <v>260.3</v>
      </c>
      <c r="F108" s="35">
        <v>260.3</v>
      </c>
    </row>
    <row r="109" spans="1:6">
      <c r="A109" s="36" t="s">
        <v>21</v>
      </c>
      <c r="B109" s="37" t="s">
        <v>185</v>
      </c>
      <c r="C109" s="37" t="s">
        <v>125</v>
      </c>
      <c r="D109" s="37" t="s">
        <v>22</v>
      </c>
      <c r="E109" s="38">
        <v>260.3</v>
      </c>
      <c r="F109" s="38">
        <v>260.3</v>
      </c>
    </row>
    <row r="110" spans="1:6">
      <c r="A110" s="50" t="s">
        <v>134</v>
      </c>
      <c r="B110" s="34" t="s">
        <v>186</v>
      </c>
      <c r="C110" s="34"/>
      <c r="D110" s="34"/>
      <c r="E110" s="35">
        <v>310.60000000000002</v>
      </c>
      <c r="F110" s="35">
        <v>310.60000000000002</v>
      </c>
    </row>
    <row r="111" spans="1:6">
      <c r="A111" s="50" t="s">
        <v>122</v>
      </c>
      <c r="B111" s="34" t="s">
        <v>186</v>
      </c>
      <c r="C111" s="34" t="s">
        <v>123</v>
      </c>
      <c r="D111" s="34"/>
      <c r="E111" s="35">
        <v>310.60000000000002</v>
      </c>
      <c r="F111" s="35">
        <v>310.60000000000002</v>
      </c>
    </row>
    <row r="112" spans="1:6">
      <c r="A112" s="50" t="s">
        <v>5</v>
      </c>
      <c r="B112" s="34" t="s">
        <v>186</v>
      </c>
      <c r="C112" s="34" t="s">
        <v>123</v>
      </c>
      <c r="D112" s="34" t="s">
        <v>6</v>
      </c>
      <c r="E112" s="35">
        <v>310.60000000000002</v>
      </c>
      <c r="F112" s="35">
        <v>310.60000000000002</v>
      </c>
    </row>
    <row r="113" spans="1:6">
      <c r="A113" s="36" t="s">
        <v>21</v>
      </c>
      <c r="B113" s="37" t="s">
        <v>186</v>
      </c>
      <c r="C113" s="37" t="s">
        <v>123</v>
      </c>
      <c r="D113" s="37" t="s">
        <v>22</v>
      </c>
      <c r="E113" s="38">
        <v>310.60000000000002</v>
      </c>
      <c r="F113" s="38">
        <v>310.60000000000002</v>
      </c>
    </row>
    <row r="114" spans="1:6" ht="25.5">
      <c r="A114" s="50" t="s">
        <v>191</v>
      </c>
      <c r="B114" s="34" t="s">
        <v>192</v>
      </c>
      <c r="C114" s="34"/>
      <c r="D114" s="34"/>
      <c r="E114" s="35">
        <v>16414</v>
      </c>
      <c r="F114" s="35">
        <v>16670.2</v>
      </c>
    </row>
    <row r="115" spans="1:6">
      <c r="A115" s="50" t="s">
        <v>113</v>
      </c>
      <c r="B115" s="34" t="s">
        <v>193</v>
      </c>
      <c r="C115" s="34"/>
      <c r="D115" s="34"/>
      <c r="E115" s="35">
        <v>16414</v>
      </c>
      <c r="F115" s="35">
        <v>16670.2</v>
      </c>
    </row>
    <row r="116" spans="1:6">
      <c r="A116" s="50" t="s">
        <v>115</v>
      </c>
      <c r="B116" s="34" t="s">
        <v>194</v>
      </c>
      <c r="C116" s="34"/>
      <c r="D116" s="34"/>
      <c r="E116" s="35">
        <v>15248.1</v>
      </c>
      <c r="F116" s="35">
        <v>15504.3</v>
      </c>
    </row>
    <row r="117" spans="1:6" ht="38.25">
      <c r="A117" s="50" t="s">
        <v>117</v>
      </c>
      <c r="B117" s="34" t="s">
        <v>194</v>
      </c>
      <c r="C117" s="34" t="s">
        <v>118</v>
      </c>
      <c r="D117" s="34"/>
      <c r="E117" s="35">
        <v>15248.1</v>
      </c>
      <c r="F117" s="35">
        <v>15504.3</v>
      </c>
    </row>
    <row r="118" spans="1:6">
      <c r="A118" s="50" t="s">
        <v>5</v>
      </c>
      <c r="B118" s="34" t="s">
        <v>194</v>
      </c>
      <c r="C118" s="34" t="s">
        <v>118</v>
      </c>
      <c r="D118" s="34" t="s">
        <v>6</v>
      </c>
      <c r="E118" s="35">
        <v>15248.1</v>
      </c>
      <c r="F118" s="35">
        <v>15504.3</v>
      </c>
    </row>
    <row r="119" spans="1:6">
      <c r="A119" s="36" t="s">
        <v>21</v>
      </c>
      <c r="B119" s="37" t="s">
        <v>194</v>
      </c>
      <c r="C119" s="37" t="s">
        <v>118</v>
      </c>
      <c r="D119" s="37" t="s">
        <v>22</v>
      </c>
      <c r="E119" s="38">
        <v>15248.1</v>
      </c>
      <c r="F119" s="38">
        <v>15504.3</v>
      </c>
    </row>
    <row r="120" spans="1:6">
      <c r="A120" s="50" t="s">
        <v>131</v>
      </c>
      <c r="B120" s="34" t="s">
        <v>195</v>
      </c>
      <c r="C120" s="34"/>
      <c r="D120" s="34"/>
      <c r="E120" s="35">
        <v>136</v>
      </c>
      <c r="F120" s="35">
        <v>136</v>
      </c>
    </row>
    <row r="121" spans="1:6">
      <c r="A121" s="50" t="s">
        <v>122</v>
      </c>
      <c r="B121" s="34" t="s">
        <v>195</v>
      </c>
      <c r="C121" s="34" t="s">
        <v>123</v>
      </c>
      <c r="D121" s="34"/>
      <c r="E121" s="35">
        <v>136</v>
      </c>
      <c r="F121" s="35">
        <v>136</v>
      </c>
    </row>
    <row r="122" spans="1:6">
      <c r="A122" s="50" t="s">
        <v>5</v>
      </c>
      <c r="B122" s="34" t="s">
        <v>195</v>
      </c>
      <c r="C122" s="34" t="s">
        <v>123</v>
      </c>
      <c r="D122" s="34" t="s">
        <v>6</v>
      </c>
      <c r="E122" s="35">
        <v>136</v>
      </c>
      <c r="F122" s="35">
        <v>136</v>
      </c>
    </row>
    <row r="123" spans="1:6">
      <c r="A123" s="36" t="s">
        <v>21</v>
      </c>
      <c r="B123" s="37" t="s">
        <v>195</v>
      </c>
      <c r="C123" s="37" t="s">
        <v>123</v>
      </c>
      <c r="D123" s="37" t="s">
        <v>22</v>
      </c>
      <c r="E123" s="38">
        <v>136</v>
      </c>
      <c r="F123" s="38">
        <v>136</v>
      </c>
    </row>
    <row r="124" spans="1:6">
      <c r="A124" s="50" t="s">
        <v>120</v>
      </c>
      <c r="B124" s="34" t="s">
        <v>196</v>
      </c>
      <c r="C124" s="34"/>
      <c r="D124" s="34"/>
      <c r="E124" s="35">
        <v>1029.9000000000001</v>
      </c>
      <c r="F124" s="35">
        <v>1029.9000000000001</v>
      </c>
    </row>
    <row r="125" spans="1:6">
      <c r="A125" s="50" t="s">
        <v>122</v>
      </c>
      <c r="B125" s="34" t="s">
        <v>196</v>
      </c>
      <c r="C125" s="34" t="s">
        <v>123</v>
      </c>
      <c r="D125" s="34"/>
      <c r="E125" s="35">
        <v>1027.9000000000001</v>
      </c>
      <c r="F125" s="35">
        <v>1027.9000000000001</v>
      </c>
    </row>
    <row r="126" spans="1:6">
      <c r="A126" s="50" t="s">
        <v>5</v>
      </c>
      <c r="B126" s="34" t="s">
        <v>196</v>
      </c>
      <c r="C126" s="34" t="s">
        <v>123</v>
      </c>
      <c r="D126" s="34" t="s">
        <v>6</v>
      </c>
      <c r="E126" s="35">
        <v>1027.9000000000001</v>
      </c>
      <c r="F126" s="35">
        <v>1027.9000000000001</v>
      </c>
    </row>
    <row r="127" spans="1:6">
      <c r="A127" s="36" t="s">
        <v>21</v>
      </c>
      <c r="B127" s="37" t="s">
        <v>196</v>
      </c>
      <c r="C127" s="37" t="s">
        <v>123</v>
      </c>
      <c r="D127" s="37" t="s">
        <v>22</v>
      </c>
      <c r="E127" s="38">
        <v>1027.9000000000001</v>
      </c>
      <c r="F127" s="38">
        <v>1027.9000000000001</v>
      </c>
    </row>
    <row r="128" spans="1:6">
      <c r="A128" s="50" t="s">
        <v>124</v>
      </c>
      <c r="B128" s="34" t="s">
        <v>196</v>
      </c>
      <c r="C128" s="34" t="s">
        <v>125</v>
      </c>
      <c r="D128" s="34"/>
      <c r="E128" s="35">
        <v>2</v>
      </c>
      <c r="F128" s="35">
        <v>2</v>
      </c>
    </row>
    <row r="129" spans="1:6">
      <c r="A129" s="50" t="s">
        <v>5</v>
      </c>
      <c r="B129" s="34" t="s">
        <v>196</v>
      </c>
      <c r="C129" s="34" t="s">
        <v>125</v>
      </c>
      <c r="D129" s="34" t="s">
        <v>6</v>
      </c>
      <c r="E129" s="35">
        <v>2</v>
      </c>
      <c r="F129" s="35">
        <v>2</v>
      </c>
    </row>
    <row r="130" spans="1:6">
      <c r="A130" s="36" t="s">
        <v>21</v>
      </c>
      <c r="B130" s="37" t="s">
        <v>196</v>
      </c>
      <c r="C130" s="37" t="s">
        <v>125</v>
      </c>
      <c r="D130" s="37" t="s">
        <v>22</v>
      </c>
      <c r="E130" s="38">
        <v>2</v>
      </c>
      <c r="F130" s="38">
        <v>2</v>
      </c>
    </row>
    <row r="131" spans="1:6">
      <c r="A131" s="50" t="s">
        <v>200</v>
      </c>
      <c r="B131" s="34" t="s">
        <v>201</v>
      </c>
      <c r="C131" s="34"/>
      <c r="D131" s="34"/>
      <c r="E131" s="35">
        <v>182186.6</v>
      </c>
      <c r="F131" s="35">
        <v>172548.1</v>
      </c>
    </row>
    <row r="132" spans="1:6">
      <c r="A132" s="50" t="s">
        <v>202</v>
      </c>
      <c r="B132" s="34" t="s">
        <v>203</v>
      </c>
      <c r="C132" s="34"/>
      <c r="D132" s="34"/>
      <c r="E132" s="35">
        <v>500</v>
      </c>
      <c r="F132" s="35">
        <v>500</v>
      </c>
    </row>
    <row r="133" spans="1:6" ht="25.5">
      <c r="A133" s="50" t="s">
        <v>136</v>
      </c>
      <c r="B133" s="34" t="s">
        <v>204</v>
      </c>
      <c r="C133" s="34"/>
      <c r="D133" s="34"/>
      <c r="E133" s="35">
        <v>500</v>
      </c>
      <c r="F133" s="35">
        <v>500</v>
      </c>
    </row>
    <row r="134" spans="1:6">
      <c r="A134" s="50" t="s">
        <v>208</v>
      </c>
      <c r="B134" s="34" t="s">
        <v>209</v>
      </c>
      <c r="C134" s="34"/>
      <c r="D134" s="34"/>
      <c r="E134" s="35">
        <v>500</v>
      </c>
      <c r="F134" s="35">
        <v>500</v>
      </c>
    </row>
    <row r="135" spans="1:6">
      <c r="A135" s="50" t="s">
        <v>124</v>
      </c>
      <c r="B135" s="34" t="s">
        <v>209</v>
      </c>
      <c r="C135" s="34" t="s">
        <v>125</v>
      </c>
      <c r="D135" s="34"/>
      <c r="E135" s="35">
        <v>500</v>
      </c>
      <c r="F135" s="35">
        <v>500</v>
      </c>
    </row>
    <row r="136" spans="1:6">
      <c r="A136" s="50" t="s">
        <v>5</v>
      </c>
      <c r="B136" s="34" t="s">
        <v>209</v>
      </c>
      <c r="C136" s="34" t="s">
        <v>125</v>
      </c>
      <c r="D136" s="34" t="s">
        <v>6</v>
      </c>
      <c r="E136" s="35">
        <v>500</v>
      </c>
      <c r="F136" s="35">
        <v>500</v>
      </c>
    </row>
    <row r="137" spans="1:6">
      <c r="A137" s="36" t="s">
        <v>19</v>
      </c>
      <c r="B137" s="37" t="s">
        <v>209</v>
      </c>
      <c r="C137" s="37" t="s">
        <v>125</v>
      </c>
      <c r="D137" s="37" t="s">
        <v>20</v>
      </c>
      <c r="E137" s="38">
        <v>500</v>
      </c>
      <c r="F137" s="38">
        <v>500</v>
      </c>
    </row>
    <row r="138" spans="1:6" ht="25.5">
      <c r="A138" s="50" t="s">
        <v>214</v>
      </c>
      <c r="B138" s="34" t="s">
        <v>215</v>
      </c>
      <c r="C138" s="34"/>
      <c r="D138" s="34"/>
      <c r="E138" s="35">
        <v>49046.600000000006</v>
      </c>
      <c r="F138" s="35">
        <v>44303.100000000006</v>
      </c>
    </row>
    <row r="139" spans="1:6">
      <c r="A139" s="50" t="s">
        <v>126</v>
      </c>
      <c r="B139" s="34" t="s">
        <v>216</v>
      </c>
      <c r="C139" s="34"/>
      <c r="D139" s="34"/>
      <c r="E139" s="35">
        <v>49046.600000000006</v>
      </c>
      <c r="F139" s="35">
        <v>44303.100000000006</v>
      </c>
    </row>
    <row r="140" spans="1:6">
      <c r="A140" s="50" t="s">
        <v>115</v>
      </c>
      <c r="B140" s="34" t="s">
        <v>217</v>
      </c>
      <c r="C140" s="34"/>
      <c r="D140" s="34"/>
      <c r="E140" s="35">
        <v>40850.600000000006</v>
      </c>
      <c r="F140" s="35">
        <v>41514.300000000003</v>
      </c>
    </row>
    <row r="141" spans="1:6" ht="38.25">
      <c r="A141" s="50" t="s">
        <v>117</v>
      </c>
      <c r="B141" s="34" t="s">
        <v>217</v>
      </c>
      <c r="C141" s="34" t="s">
        <v>118</v>
      </c>
      <c r="D141" s="34"/>
      <c r="E141" s="35">
        <v>40850.600000000006</v>
      </c>
      <c r="F141" s="35">
        <v>41514.300000000003</v>
      </c>
    </row>
    <row r="142" spans="1:6">
      <c r="A142" s="50" t="s">
        <v>23</v>
      </c>
      <c r="B142" s="34" t="s">
        <v>217</v>
      </c>
      <c r="C142" s="34" t="s">
        <v>118</v>
      </c>
      <c r="D142" s="34" t="s">
        <v>24</v>
      </c>
      <c r="E142" s="35">
        <v>40850.600000000006</v>
      </c>
      <c r="F142" s="35">
        <v>41514.300000000003</v>
      </c>
    </row>
    <row r="143" spans="1:6" ht="25.5">
      <c r="A143" s="36" t="s">
        <v>27</v>
      </c>
      <c r="B143" s="37" t="s">
        <v>217</v>
      </c>
      <c r="C143" s="37" t="s">
        <v>118</v>
      </c>
      <c r="D143" s="37" t="s">
        <v>28</v>
      </c>
      <c r="E143" s="38">
        <v>40850.600000000006</v>
      </c>
      <c r="F143" s="38">
        <v>41514.300000000003</v>
      </c>
    </row>
    <row r="144" spans="1:6">
      <c r="A144" s="50" t="s">
        <v>131</v>
      </c>
      <c r="B144" s="34" t="s">
        <v>218</v>
      </c>
      <c r="C144" s="34"/>
      <c r="D144" s="34"/>
      <c r="E144" s="35">
        <v>821.3</v>
      </c>
      <c r="F144" s="35">
        <v>821.3</v>
      </c>
    </row>
    <row r="145" spans="1:6">
      <c r="A145" s="50" t="s">
        <v>122</v>
      </c>
      <c r="B145" s="34" t="s">
        <v>218</v>
      </c>
      <c r="C145" s="34" t="s">
        <v>123</v>
      </c>
      <c r="D145" s="34"/>
      <c r="E145" s="35">
        <v>821.3</v>
      </c>
      <c r="F145" s="35">
        <v>821.3</v>
      </c>
    </row>
    <row r="146" spans="1:6">
      <c r="A146" s="50" t="s">
        <v>23</v>
      </c>
      <c r="B146" s="34" t="s">
        <v>218</v>
      </c>
      <c r="C146" s="34" t="s">
        <v>123</v>
      </c>
      <c r="D146" s="34" t="s">
        <v>24</v>
      </c>
      <c r="E146" s="35">
        <v>821.3</v>
      </c>
      <c r="F146" s="35">
        <v>821.3</v>
      </c>
    </row>
    <row r="147" spans="1:6" ht="25.5">
      <c r="A147" s="36" t="s">
        <v>27</v>
      </c>
      <c r="B147" s="37" t="s">
        <v>218</v>
      </c>
      <c r="C147" s="37" t="s">
        <v>123</v>
      </c>
      <c r="D147" s="37" t="s">
        <v>28</v>
      </c>
      <c r="E147" s="38">
        <v>821.3</v>
      </c>
      <c r="F147" s="38">
        <v>821.3</v>
      </c>
    </row>
    <row r="148" spans="1:6">
      <c r="A148" s="50" t="s">
        <v>120</v>
      </c>
      <c r="B148" s="34" t="s">
        <v>219</v>
      </c>
      <c r="C148" s="34"/>
      <c r="D148" s="34"/>
      <c r="E148" s="35">
        <v>1967.5</v>
      </c>
      <c r="F148" s="35">
        <v>1967.5</v>
      </c>
    </row>
    <row r="149" spans="1:6">
      <c r="A149" s="50" t="s">
        <v>122</v>
      </c>
      <c r="B149" s="34" t="s">
        <v>219</v>
      </c>
      <c r="C149" s="34" t="s">
        <v>123</v>
      </c>
      <c r="D149" s="34"/>
      <c r="E149" s="35">
        <v>1948.7</v>
      </c>
      <c r="F149" s="35">
        <v>1948.7</v>
      </c>
    </row>
    <row r="150" spans="1:6">
      <c r="A150" s="50" t="s">
        <v>23</v>
      </c>
      <c r="B150" s="34" t="s">
        <v>219</v>
      </c>
      <c r="C150" s="34" t="s">
        <v>123</v>
      </c>
      <c r="D150" s="34" t="s">
        <v>24</v>
      </c>
      <c r="E150" s="35">
        <v>1948.7</v>
      </c>
      <c r="F150" s="35">
        <v>1948.7</v>
      </c>
    </row>
    <row r="151" spans="1:6" ht="25.5">
      <c r="A151" s="36" t="s">
        <v>27</v>
      </c>
      <c r="B151" s="37" t="s">
        <v>219</v>
      </c>
      <c r="C151" s="37" t="s">
        <v>123</v>
      </c>
      <c r="D151" s="37" t="s">
        <v>28</v>
      </c>
      <c r="E151" s="38">
        <v>1948.7</v>
      </c>
      <c r="F151" s="38">
        <v>1948.7</v>
      </c>
    </row>
    <row r="152" spans="1:6">
      <c r="A152" s="50" t="s">
        <v>124</v>
      </c>
      <c r="B152" s="34" t="s">
        <v>219</v>
      </c>
      <c r="C152" s="34" t="s">
        <v>125</v>
      </c>
      <c r="D152" s="34"/>
      <c r="E152" s="35">
        <v>18.8</v>
      </c>
      <c r="F152" s="35">
        <v>18.8</v>
      </c>
    </row>
    <row r="153" spans="1:6">
      <c r="A153" s="50" t="s">
        <v>23</v>
      </c>
      <c r="B153" s="34" t="s">
        <v>219</v>
      </c>
      <c r="C153" s="34" t="s">
        <v>125</v>
      </c>
      <c r="D153" s="34" t="s">
        <v>24</v>
      </c>
      <c r="E153" s="35">
        <v>18.8</v>
      </c>
      <c r="F153" s="35">
        <v>18.8</v>
      </c>
    </row>
    <row r="154" spans="1:6" ht="25.5">
      <c r="A154" s="36" t="s">
        <v>27</v>
      </c>
      <c r="B154" s="37" t="s">
        <v>219</v>
      </c>
      <c r="C154" s="37" t="s">
        <v>125</v>
      </c>
      <c r="D154" s="37" t="s">
        <v>28</v>
      </c>
      <c r="E154" s="38">
        <v>18.8</v>
      </c>
      <c r="F154" s="38">
        <v>18.8</v>
      </c>
    </row>
    <row r="155" spans="1:6" s="51" customFormat="1">
      <c r="A155" s="50" t="s">
        <v>134</v>
      </c>
      <c r="B155" s="34" t="s">
        <v>220</v>
      </c>
      <c r="C155" s="34"/>
      <c r="D155" s="34"/>
      <c r="E155" s="35">
        <v>5407.2</v>
      </c>
      <c r="F155" s="35">
        <v>0</v>
      </c>
    </row>
    <row r="156" spans="1:6" s="51" customFormat="1">
      <c r="A156" s="50" t="s">
        <v>221</v>
      </c>
      <c r="B156" s="34" t="s">
        <v>220</v>
      </c>
      <c r="C156" s="34" t="s">
        <v>222</v>
      </c>
      <c r="D156" s="34"/>
      <c r="E156" s="35">
        <v>5407.2</v>
      </c>
      <c r="F156" s="35">
        <v>0</v>
      </c>
    </row>
    <row r="157" spans="1:6" s="51" customFormat="1">
      <c r="A157" s="50" t="s">
        <v>23</v>
      </c>
      <c r="B157" s="34" t="s">
        <v>220</v>
      </c>
      <c r="C157" s="34" t="s">
        <v>222</v>
      </c>
      <c r="D157" s="34" t="s">
        <v>24</v>
      </c>
      <c r="E157" s="35">
        <v>5407.2</v>
      </c>
      <c r="F157" s="35">
        <v>0</v>
      </c>
    </row>
    <row r="158" spans="1:6" s="51" customFormat="1" ht="25.5">
      <c r="A158" s="36" t="s">
        <v>27</v>
      </c>
      <c r="B158" s="37" t="s">
        <v>220</v>
      </c>
      <c r="C158" s="37" t="s">
        <v>222</v>
      </c>
      <c r="D158" s="37" t="s">
        <v>28</v>
      </c>
      <c r="E158" s="38">
        <v>5407.2</v>
      </c>
      <c r="F158" s="38">
        <v>0</v>
      </c>
    </row>
    <row r="159" spans="1:6">
      <c r="A159" s="50" t="s">
        <v>225</v>
      </c>
      <c r="B159" s="34" t="s">
        <v>226</v>
      </c>
      <c r="C159" s="34"/>
      <c r="D159" s="34"/>
      <c r="E159" s="35">
        <v>132640</v>
      </c>
      <c r="F159" s="35">
        <v>127745</v>
      </c>
    </row>
    <row r="160" spans="1:6" ht="25.5">
      <c r="A160" s="50" t="s">
        <v>136</v>
      </c>
      <c r="B160" s="34" t="s">
        <v>227</v>
      </c>
      <c r="C160" s="34"/>
      <c r="D160" s="34"/>
      <c r="E160" s="35">
        <v>132640</v>
      </c>
      <c r="F160" s="35">
        <v>127745</v>
      </c>
    </row>
    <row r="161" spans="1:6">
      <c r="A161" s="50" t="s">
        <v>228</v>
      </c>
      <c r="B161" s="34" t="s">
        <v>229</v>
      </c>
      <c r="C161" s="34"/>
      <c r="D161" s="34"/>
      <c r="E161" s="35">
        <v>132640</v>
      </c>
      <c r="F161" s="35">
        <v>127745</v>
      </c>
    </row>
    <row r="162" spans="1:6">
      <c r="A162" s="50" t="s">
        <v>122</v>
      </c>
      <c r="B162" s="34" t="s">
        <v>229</v>
      </c>
      <c r="C162" s="34" t="s">
        <v>123</v>
      </c>
      <c r="D162" s="34"/>
      <c r="E162" s="35">
        <v>132640</v>
      </c>
      <c r="F162" s="35">
        <v>127745</v>
      </c>
    </row>
    <row r="163" spans="1:6">
      <c r="A163" s="50" t="s">
        <v>49</v>
      </c>
      <c r="B163" s="34" t="s">
        <v>229</v>
      </c>
      <c r="C163" s="34" t="s">
        <v>123</v>
      </c>
      <c r="D163" s="34" t="s">
        <v>50</v>
      </c>
      <c r="E163" s="35">
        <v>132640</v>
      </c>
      <c r="F163" s="35">
        <v>127745</v>
      </c>
    </row>
    <row r="164" spans="1:6">
      <c r="A164" s="36" t="s">
        <v>51</v>
      </c>
      <c r="B164" s="37" t="s">
        <v>229</v>
      </c>
      <c r="C164" s="37" t="s">
        <v>123</v>
      </c>
      <c r="D164" s="37" t="s">
        <v>52</v>
      </c>
      <c r="E164" s="38">
        <v>132640</v>
      </c>
      <c r="F164" s="38">
        <v>127745</v>
      </c>
    </row>
    <row r="165" spans="1:6">
      <c r="A165" s="50" t="s">
        <v>243</v>
      </c>
      <c r="B165" s="34" t="s">
        <v>244</v>
      </c>
      <c r="C165" s="34"/>
      <c r="D165" s="34"/>
      <c r="E165" s="35">
        <v>63056.9</v>
      </c>
      <c r="F165" s="35">
        <v>31200</v>
      </c>
    </row>
    <row r="166" spans="1:6">
      <c r="A166" s="50" t="s">
        <v>243</v>
      </c>
      <c r="B166" s="34" t="s">
        <v>245</v>
      </c>
      <c r="C166" s="34"/>
      <c r="D166" s="34"/>
      <c r="E166" s="35">
        <v>63056.9</v>
      </c>
      <c r="F166" s="35">
        <v>31200</v>
      </c>
    </row>
    <row r="167" spans="1:6" ht="25.5">
      <c r="A167" s="50" t="s">
        <v>136</v>
      </c>
      <c r="B167" s="34" t="s">
        <v>246</v>
      </c>
      <c r="C167" s="34"/>
      <c r="D167" s="34"/>
      <c r="E167" s="35">
        <v>63056.9</v>
      </c>
      <c r="F167" s="35">
        <v>31200</v>
      </c>
    </row>
    <row r="168" spans="1:6">
      <c r="A168" s="50" t="s">
        <v>131</v>
      </c>
      <c r="B168" s="34" t="s">
        <v>247</v>
      </c>
      <c r="C168" s="34"/>
      <c r="D168" s="34"/>
      <c r="E168" s="35">
        <v>12566.800000000001</v>
      </c>
      <c r="F168" s="35">
        <v>31200</v>
      </c>
    </row>
    <row r="169" spans="1:6">
      <c r="A169" s="50" t="s">
        <v>122</v>
      </c>
      <c r="B169" s="34" t="s">
        <v>247</v>
      </c>
      <c r="C169" s="34" t="s">
        <v>123</v>
      </c>
      <c r="D169" s="34"/>
      <c r="E169" s="35">
        <v>12566.800000000001</v>
      </c>
      <c r="F169" s="35">
        <v>31200</v>
      </c>
    </row>
    <row r="170" spans="1:6">
      <c r="A170" s="50" t="s">
        <v>31</v>
      </c>
      <c r="B170" s="34" t="s">
        <v>247</v>
      </c>
      <c r="C170" s="34" t="s">
        <v>123</v>
      </c>
      <c r="D170" s="34" t="s">
        <v>32</v>
      </c>
      <c r="E170" s="35">
        <v>12566.800000000001</v>
      </c>
      <c r="F170" s="35">
        <v>31200</v>
      </c>
    </row>
    <row r="171" spans="1:6">
      <c r="A171" s="36" t="s">
        <v>37</v>
      </c>
      <c r="B171" s="37" t="s">
        <v>247</v>
      </c>
      <c r="C171" s="37" t="s">
        <v>123</v>
      </c>
      <c r="D171" s="37" t="s">
        <v>38</v>
      </c>
      <c r="E171" s="38">
        <v>12566.800000000001</v>
      </c>
      <c r="F171" s="38">
        <v>31200</v>
      </c>
    </row>
    <row r="172" spans="1:6" s="51" customFormat="1">
      <c r="A172" s="50" t="s">
        <v>120</v>
      </c>
      <c r="B172" s="34" t="s">
        <v>248</v>
      </c>
      <c r="C172" s="34"/>
      <c r="D172" s="34"/>
      <c r="E172" s="35">
        <v>1767.8</v>
      </c>
      <c r="F172" s="35">
        <v>0</v>
      </c>
    </row>
    <row r="173" spans="1:6" s="51" customFormat="1">
      <c r="A173" s="50" t="s">
        <v>122</v>
      </c>
      <c r="B173" s="34" t="s">
        <v>248</v>
      </c>
      <c r="C173" s="34" t="s">
        <v>123</v>
      </c>
      <c r="D173" s="34"/>
      <c r="E173" s="35">
        <v>1767.8</v>
      </c>
      <c r="F173" s="35">
        <v>0</v>
      </c>
    </row>
    <row r="174" spans="1:6" s="51" customFormat="1">
      <c r="A174" s="50" t="s">
        <v>31</v>
      </c>
      <c r="B174" s="34" t="s">
        <v>248</v>
      </c>
      <c r="C174" s="34" t="s">
        <v>123</v>
      </c>
      <c r="D174" s="34" t="s">
        <v>32</v>
      </c>
      <c r="E174" s="35">
        <v>1767.8</v>
      </c>
      <c r="F174" s="35">
        <v>0</v>
      </c>
    </row>
    <row r="175" spans="1:6" s="51" customFormat="1">
      <c r="A175" s="36" t="s">
        <v>37</v>
      </c>
      <c r="B175" s="37" t="s">
        <v>248</v>
      </c>
      <c r="C175" s="37" t="s">
        <v>123</v>
      </c>
      <c r="D175" s="37" t="s">
        <v>38</v>
      </c>
      <c r="E175" s="38">
        <v>1767.8</v>
      </c>
      <c r="F175" s="38">
        <v>0</v>
      </c>
    </row>
    <row r="176" spans="1:6">
      <c r="A176" s="50" t="s">
        <v>134</v>
      </c>
      <c r="B176" s="34" t="s">
        <v>249</v>
      </c>
      <c r="C176" s="34"/>
      <c r="D176" s="34"/>
      <c r="E176" s="35">
        <v>10958.7</v>
      </c>
      <c r="F176" s="35">
        <v>0</v>
      </c>
    </row>
    <row r="177" spans="1:6">
      <c r="A177" s="50" t="s">
        <v>122</v>
      </c>
      <c r="B177" s="34" t="s">
        <v>249</v>
      </c>
      <c r="C177" s="34" t="s">
        <v>123</v>
      </c>
      <c r="D177" s="34"/>
      <c r="E177" s="35">
        <v>10958.7</v>
      </c>
      <c r="F177" s="35">
        <v>0</v>
      </c>
    </row>
    <row r="178" spans="1:6">
      <c r="A178" s="50" t="s">
        <v>31</v>
      </c>
      <c r="B178" s="34" t="s">
        <v>249</v>
      </c>
      <c r="C178" s="34" t="s">
        <v>123</v>
      </c>
      <c r="D178" s="34" t="s">
        <v>32</v>
      </c>
      <c r="E178" s="35">
        <v>10958.7</v>
      </c>
      <c r="F178" s="35">
        <v>0</v>
      </c>
    </row>
    <row r="179" spans="1:6">
      <c r="A179" s="36" t="s">
        <v>37</v>
      </c>
      <c r="B179" s="37" t="s">
        <v>249</v>
      </c>
      <c r="C179" s="37" t="s">
        <v>123</v>
      </c>
      <c r="D179" s="37" t="s">
        <v>38</v>
      </c>
      <c r="E179" s="38">
        <v>10958.7</v>
      </c>
      <c r="F179" s="38">
        <v>0</v>
      </c>
    </row>
    <row r="180" spans="1:6" ht="38.25">
      <c r="A180" s="50" t="s">
        <v>250</v>
      </c>
      <c r="B180" s="34" t="s">
        <v>251</v>
      </c>
      <c r="C180" s="34"/>
      <c r="D180" s="34"/>
      <c r="E180" s="35">
        <v>37763.599999999999</v>
      </c>
      <c r="F180" s="35">
        <v>0</v>
      </c>
    </row>
    <row r="181" spans="1:6" ht="25.5">
      <c r="A181" s="50" t="s">
        <v>252</v>
      </c>
      <c r="B181" s="34" t="s">
        <v>253</v>
      </c>
      <c r="C181" s="34"/>
      <c r="D181" s="34"/>
      <c r="E181" s="35">
        <v>37763.599999999999</v>
      </c>
      <c r="F181" s="35">
        <v>0</v>
      </c>
    </row>
    <row r="182" spans="1:6">
      <c r="A182" s="50" t="s">
        <v>122</v>
      </c>
      <c r="B182" s="34" t="s">
        <v>253</v>
      </c>
      <c r="C182" s="34" t="s">
        <v>123</v>
      </c>
      <c r="D182" s="34"/>
      <c r="E182" s="35">
        <v>37763.599999999999</v>
      </c>
      <c r="F182" s="35">
        <v>0</v>
      </c>
    </row>
    <row r="183" spans="1:6">
      <c r="A183" s="50" t="s">
        <v>31</v>
      </c>
      <c r="B183" s="34" t="s">
        <v>253</v>
      </c>
      <c r="C183" s="34" t="s">
        <v>123</v>
      </c>
      <c r="D183" s="34" t="s">
        <v>32</v>
      </c>
      <c r="E183" s="35">
        <v>37763.599999999999</v>
      </c>
      <c r="F183" s="35">
        <v>0</v>
      </c>
    </row>
    <row r="184" spans="1:6">
      <c r="A184" s="36" t="s">
        <v>37</v>
      </c>
      <c r="B184" s="37" t="s">
        <v>253</v>
      </c>
      <c r="C184" s="37" t="s">
        <v>123</v>
      </c>
      <c r="D184" s="37" t="s">
        <v>38</v>
      </c>
      <c r="E184" s="38">
        <v>37763.599999999999</v>
      </c>
      <c r="F184" s="38">
        <v>0</v>
      </c>
    </row>
    <row r="185" spans="1:6" ht="25.5">
      <c r="A185" s="50" t="s">
        <v>254</v>
      </c>
      <c r="B185" s="34" t="s">
        <v>255</v>
      </c>
      <c r="C185" s="34"/>
      <c r="D185" s="34"/>
      <c r="E185" s="35">
        <v>48265</v>
      </c>
      <c r="F185" s="35">
        <v>48800.399999999994</v>
      </c>
    </row>
    <row r="186" spans="1:6">
      <c r="A186" s="50" t="s">
        <v>256</v>
      </c>
      <c r="B186" s="34" t="s">
        <v>257</v>
      </c>
      <c r="C186" s="34"/>
      <c r="D186" s="34"/>
      <c r="E186" s="35">
        <v>48265</v>
      </c>
      <c r="F186" s="35">
        <v>48800.399999999994</v>
      </c>
    </row>
    <row r="187" spans="1:6">
      <c r="A187" s="50" t="s">
        <v>126</v>
      </c>
      <c r="B187" s="34" t="s">
        <v>258</v>
      </c>
      <c r="C187" s="34"/>
      <c r="D187" s="34"/>
      <c r="E187" s="35">
        <v>48265</v>
      </c>
      <c r="F187" s="35">
        <v>48800.399999999994</v>
      </c>
    </row>
    <row r="188" spans="1:6">
      <c r="A188" s="50" t="s">
        <v>115</v>
      </c>
      <c r="B188" s="34" t="s">
        <v>259</v>
      </c>
      <c r="C188" s="34"/>
      <c r="D188" s="34"/>
      <c r="E188" s="35">
        <v>41061.700000000004</v>
      </c>
      <c r="F188" s="35">
        <v>41597.1</v>
      </c>
    </row>
    <row r="189" spans="1:6" ht="25.5">
      <c r="A189" s="50" t="s">
        <v>235</v>
      </c>
      <c r="B189" s="34" t="s">
        <v>259</v>
      </c>
      <c r="C189" s="34" t="s">
        <v>236</v>
      </c>
      <c r="D189" s="34"/>
      <c r="E189" s="35">
        <v>41061.700000000004</v>
      </c>
      <c r="F189" s="35">
        <v>41597.1</v>
      </c>
    </row>
    <row r="190" spans="1:6">
      <c r="A190" s="50" t="s">
        <v>83</v>
      </c>
      <c r="B190" s="34" t="s">
        <v>259</v>
      </c>
      <c r="C190" s="34" t="s">
        <v>236</v>
      </c>
      <c r="D190" s="34" t="s">
        <v>84</v>
      </c>
      <c r="E190" s="35">
        <v>41061.700000000004</v>
      </c>
      <c r="F190" s="35">
        <v>41597.1</v>
      </c>
    </row>
    <row r="191" spans="1:6">
      <c r="A191" s="36" t="s">
        <v>105</v>
      </c>
      <c r="B191" s="37" t="s">
        <v>259</v>
      </c>
      <c r="C191" s="37" t="s">
        <v>236</v>
      </c>
      <c r="D191" s="37" t="s">
        <v>86</v>
      </c>
      <c r="E191" s="38">
        <v>41061.700000000004</v>
      </c>
      <c r="F191" s="38">
        <v>41597.1</v>
      </c>
    </row>
    <row r="192" spans="1:6">
      <c r="A192" s="50" t="s">
        <v>131</v>
      </c>
      <c r="B192" s="34" t="s">
        <v>260</v>
      </c>
      <c r="C192" s="34"/>
      <c r="D192" s="34"/>
      <c r="E192" s="35">
        <v>6676.6</v>
      </c>
      <c r="F192" s="35">
        <v>6676.6</v>
      </c>
    </row>
    <row r="193" spans="1:6" ht="25.5">
      <c r="A193" s="50" t="s">
        <v>235</v>
      </c>
      <c r="B193" s="34" t="s">
        <v>260</v>
      </c>
      <c r="C193" s="34" t="s">
        <v>236</v>
      </c>
      <c r="D193" s="34"/>
      <c r="E193" s="35">
        <v>6676.6</v>
      </c>
      <c r="F193" s="35">
        <v>6676.6</v>
      </c>
    </row>
    <row r="194" spans="1:6">
      <c r="A194" s="50" t="s">
        <v>83</v>
      </c>
      <c r="B194" s="34" t="s">
        <v>260</v>
      </c>
      <c r="C194" s="34" t="s">
        <v>236</v>
      </c>
      <c r="D194" s="34" t="s">
        <v>84</v>
      </c>
      <c r="E194" s="35">
        <v>6676.6</v>
      </c>
      <c r="F194" s="35">
        <v>6676.6</v>
      </c>
    </row>
    <row r="195" spans="1:6">
      <c r="A195" s="36" t="s">
        <v>105</v>
      </c>
      <c r="B195" s="37" t="s">
        <v>260</v>
      </c>
      <c r="C195" s="37" t="s">
        <v>236</v>
      </c>
      <c r="D195" s="37" t="s">
        <v>86</v>
      </c>
      <c r="E195" s="38">
        <v>6676.6</v>
      </c>
      <c r="F195" s="38">
        <v>6676.6</v>
      </c>
    </row>
    <row r="196" spans="1:6">
      <c r="A196" s="50" t="s">
        <v>120</v>
      </c>
      <c r="B196" s="34" t="s">
        <v>261</v>
      </c>
      <c r="C196" s="34"/>
      <c r="D196" s="34"/>
      <c r="E196" s="35">
        <v>226.7</v>
      </c>
      <c r="F196" s="35">
        <v>226.7</v>
      </c>
    </row>
    <row r="197" spans="1:6" ht="25.5">
      <c r="A197" s="50" t="s">
        <v>235</v>
      </c>
      <c r="B197" s="34" t="s">
        <v>261</v>
      </c>
      <c r="C197" s="34" t="s">
        <v>236</v>
      </c>
      <c r="D197" s="34"/>
      <c r="E197" s="35">
        <v>226.7</v>
      </c>
      <c r="F197" s="35">
        <v>226.7</v>
      </c>
    </row>
    <row r="198" spans="1:6">
      <c r="A198" s="50" t="s">
        <v>83</v>
      </c>
      <c r="B198" s="34" t="s">
        <v>261</v>
      </c>
      <c r="C198" s="34" t="s">
        <v>236</v>
      </c>
      <c r="D198" s="34" t="s">
        <v>84</v>
      </c>
      <c r="E198" s="35">
        <v>226.7</v>
      </c>
      <c r="F198" s="35">
        <v>226.7</v>
      </c>
    </row>
    <row r="199" spans="1:6">
      <c r="A199" s="36" t="s">
        <v>105</v>
      </c>
      <c r="B199" s="37" t="s">
        <v>261</v>
      </c>
      <c r="C199" s="37" t="s">
        <v>236</v>
      </c>
      <c r="D199" s="37" t="s">
        <v>86</v>
      </c>
      <c r="E199" s="38">
        <v>226.7</v>
      </c>
      <c r="F199" s="38">
        <v>226.7</v>
      </c>
    </row>
    <row r="200" spans="1:6" ht="38.25">
      <c r="A200" s="50" t="s">
        <v>250</v>
      </c>
      <c r="B200" s="34" t="s">
        <v>264</v>
      </c>
      <c r="C200" s="34"/>
      <c r="D200" s="34"/>
      <c r="E200" s="35">
        <v>300</v>
      </c>
      <c r="F200" s="35">
        <v>300</v>
      </c>
    </row>
    <row r="201" spans="1:6">
      <c r="A201" s="50" t="s">
        <v>265</v>
      </c>
      <c r="B201" s="34" t="s">
        <v>266</v>
      </c>
      <c r="C201" s="34"/>
      <c r="D201" s="34"/>
      <c r="E201" s="35">
        <v>300</v>
      </c>
      <c r="F201" s="35">
        <v>300</v>
      </c>
    </row>
    <row r="202" spans="1:6" ht="25.5">
      <c r="A202" s="50" t="s">
        <v>235</v>
      </c>
      <c r="B202" s="34" t="s">
        <v>266</v>
      </c>
      <c r="C202" s="34" t="s">
        <v>236</v>
      </c>
      <c r="D202" s="34"/>
      <c r="E202" s="35">
        <v>300</v>
      </c>
      <c r="F202" s="35">
        <v>300</v>
      </c>
    </row>
    <row r="203" spans="1:6">
      <c r="A203" s="50" t="s">
        <v>83</v>
      </c>
      <c r="B203" s="34" t="s">
        <v>266</v>
      </c>
      <c r="C203" s="34" t="s">
        <v>236</v>
      </c>
      <c r="D203" s="34" t="s">
        <v>84</v>
      </c>
      <c r="E203" s="35">
        <v>300</v>
      </c>
      <c r="F203" s="35">
        <v>300</v>
      </c>
    </row>
    <row r="204" spans="1:6">
      <c r="A204" s="36" t="s">
        <v>105</v>
      </c>
      <c r="B204" s="37" t="s">
        <v>266</v>
      </c>
      <c r="C204" s="37" t="s">
        <v>236</v>
      </c>
      <c r="D204" s="37" t="s">
        <v>86</v>
      </c>
      <c r="E204" s="38">
        <v>300</v>
      </c>
      <c r="F204" s="38">
        <v>300</v>
      </c>
    </row>
    <row r="205" spans="1:6">
      <c r="A205" s="50" t="s">
        <v>277</v>
      </c>
      <c r="B205" s="34" t="s">
        <v>278</v>
      </c>
      <c r="C205" s="34"/>
      <c r="D205" s="34"/>
      <c r="E205" s="35">
        <v>1936473.5999999999</v>
      </c>
      <c r="F205" s="35">
        <v>1909041.9000000001</v>
      </c>
    </row>
    <row r="206" spans="1:6">
      <c r="A206" s="50" t="s">
        <v>279</v>
      </c>
      <c r="B206" s="34" t="s">
        <v>280</v>
      </c>
      <c r="C206" s="34"/>
      <c r="D206" s="34"/>
      <c r="E206" s="35">
        <v>617501</v>
      </c>
      <c r="F206" s="35">
        <v>625790.10000000009</v>
      </c>
    </row>
    <row r="207" spans="1:6">
      <c r="A207" s="50" t="s">
        <v>126</v>
      </c>
      <c r="B207" s="34" t="s">
        <v>281</v>
      </c>
      <c r="C207" s="34"/>
      <c r="D207" s="34"/>
      <c r="E207" s="35">
        <v>85023</v>
      </c>
      <c r="F207" s="35">
        <v>73444.800000000003</v>
      </c>
    </row>
    <row r="208" spans="1:6">
      <c r="A208" s="50" t="s">
        <v>115</v>
      </c>
      <c r="B208" s="34" t="s">
        <v>282</v>
      </c>
      <c r="C208" s="34"/>
      <c r="D208" s="34"/>
      <c r="E208" s="35">
        <v>3169.9</v>
      </c>
      <c r="F208" s="35">
        <v>3169.1</v>
      </c>
    </row>
    <row r="209" spans="1:6" ht="38.25">
      <c r="A209" s="50" t="s">
        <v>117</v>
      </c>
      <c r="B209" s="34" t="s">
        <v>282</v>
      </c>
      <c r="C209" s="34" t="s">
        <v>118</v>
      </c>
      <c r="D209" s="34"/>
      <c r="E209" s="35">
        <v>3169.9</v>
      </c>
      <c r="F209" s="35">
        <v>3169.1</v>
      </c>
    </row>
    <row r="210" spans="1:6">
      <c r="A210" s="50" t="s">
        <v>53</v>
      </c>
      <c r="B210" s="34" t="s">
        <v>282</v>
      </c>
      <c r="C210" s="34" t="s">
        <v>118</v>
      </c>
      <c r="D210" s="34" t="s">
        <v>54</v>
      </c>
      <c r="E210" s="35">
        <v>3169.9</v>
      </c>
      <c r="F210" s="35">
        <v>3169.1</v>
      </c>
    </row>
    <row r="211" spans="1:6">
      <c r="A211" s="36" t="s">
        <v>55</v>
      </c>
      <c r="B211" s="37" t="s">
        <v>282</v>
      </c>
      <c r="C211" s="37" t="s">
        <v>118</v>
      </c>
      <c r="D211" s="37" t="s">
        <v>56</v>
      </c>
      <c r="E211" s="38">
        <v>3169.9</v>
      </c>
      <c r="F211" s="38">
        <v>3169.1</v>
      </c>
    </row>
    <row r="212" spans="1:6">
      <c r="A212" s="50" t="s">
        <v>131</v>
      </c>
      <c r="B212" s="34" t="s">
        <v>283</v>
      </c>
      <c r="C212" s="34"/>
      <c r="D212" s="34"/>
      <c r="E212" s="35">
        <v>32361</v>
      </c>
      <c r="F212" s="35">
        <v>25879.100000000002</v>
      </c>
    </row>
    <row r="213" spans="1:6">
      <c r="A213" s="50" t="s">
        <v>122</v>
      </c>
      <c r="B213" s="34" t="s">
        <v>283</v>
      </c>
      <c r="C213" s="34" t="s">
        <v>123</v>
      </c>
      <c r="D213" s="34"/>
      <c r="E213" s="35">
        <v>32361</v>
      </c>
      <c r="F213" s="35">
        <v>25879.100000000002</v>
      </c>
    </row>
    <row r="214" spans="1:6">
      <c r="A214" s="50" t="s">
        <v>53</v>
      </c>
      <c r="B214" s="34" t="s">
        <v>283</v>
      </c>
      <c r="C214" s="34" t="s">
        <v>123</v>
      </c>
      <c r="D214" s="34" t="s">
        <v>54</v>
      </c>
      <c r="E214" s="35">
        <v>32361</v>
      </c>
      <c r="F214" s="35">
        <v>25879.100000000002</v>
      </c>
    </row>
    <row r="215" spans="1:6">
      <c r="A215" s="36" t="s">
        <v>55</v>
      </c>
      <c r="B215" s="37" t="s">
        <v>283</v>
      </c>
      <c r="C215" s="37" t="s">
        <v>123</v>
      </c>
      <c r="D215" s="37" t="s">
        <v>56</v>
      </c>
      <c r="E215" s="38">
        <v>32361</v>
      </c>
      <c r="F215" s="38">
        <v>25879.100000000002</v>
      </c>
    </row>
    <row r="216" spans="1:6">
      <c r="A216" s="50" t="s">
        <v>120</v>
      </c>
      <c r="B216" s="34" t="s">
        <v>284</v>
      </c>
      <c r="C216" s="34"/>
      <c r="D216" s="34"/>
      <c r="E216" s="35">
        <v>37063</v>
      </c>
      <c r="F216" s="35">
        <v>37063</v>
      </c>
    </row>
    <row r="217" spans="1:6">
      <c r="A217" s="50" t="s">
        <v>122</v>
      </c>
      <c r="B217" s="34" t="s">
        <v>284</v>
      </c>
      <c r="C217" s="34" t="s">
        <v>123</v>
      </c>
      <c r="D217" s="34"/>
      <c r="E217" s="35">
        <v>37063</v>
      </c>
      <c r="F217" s="35">
        <v>37063</v>
      </c>
    </row>
    <row r="218" spans="1:6">
      <c r="A218" s="50" t="s">
        <v>53</v>
      </c>
      <c r="B218" s="34" t="s">
        <v>284</v>
      </c>
      <c r="C218" s="34" t="s">
        <v>123</v>
      </c>
      <c r="D218" s="34" t="s">
        <v>54</v>
      </c>
      <c r="E218" s="35">
        <v>37063</v>
      </c>
      <c r="F218" s="35">
        <v>37063</v>
      </c>
    </row>
    <row r="219" spans="1:6">
      <c r="A219" s="36" t="s">
        <v>55</v>
      </c>
      <c r="B219" s="37" t="s">
        <v>284</v>
      </c>
      <c r="C219" s="37" t="s">
        <v>123</v>
      </c>
      <c r="D219" s="37" t="s">
        <v>56</v>
      </c>
      <c r="E219" s="38">
        <v>37063</v>
      </c>
      <c r="F219" s="38">
        <v>37063</v>
      </c>
    </row>
    <row r="220" spans="1:6">
      <c r="A220" s="50" t="s">
        <v>134</v>
      </c>
      <c r="B220" s="34" t="s">
        <v>285</v>
      </c>
      <c r="C220" s="34"/>
      <c r="D220" s="34"/>
      <c r="E220" s="35">
        <v>213.6</v>
      </c>
      <c r="F220" s="35">
        <v>163.6</v>
      </c>
    </row>
    <row r="221" spans="1:6">
      <c r="A221" s="50" t="s">
        <v>122</v>
      </c>
      <c r="B221" s="34" t="s">
        <v>285</v>
      </c>
      <c r="C221" s="34" t="s">
        <v>123</v>
      </c>
      <c r="D221" s="34"/>
      <c r="E221" s="35">
        <v>213.6</v>
      </c>
      <c r="F221" s="35">
        <v>163.6</v>
      </c>
    </row>
    <row r="222" spans="1:6">
      <c r="A222" s="50" t="s">
        <v>53</v>
      </c>
      <c r="B222" s="34" t="s">
        <v>285</v>
      </c>
      <c r="C222" s="34" t="s">
        <v>123</v>
      </c>
      <c r="D222" s="34" t="s">
        <v>54</v>
      </c>
      <c r="E222" s="35">
        <v>213.6</v>
      </c>
      <c r="F222" s="35">
        <v>163.6</v>
      </c>
    </row>
    <row r="223" spans="1:6">
      <c r="A223" s="36" t="s">
        <v>55</v>
      </c>
      <c r="B223" s="37" t="s">
        <v>285</v>
      </c>
      <c r="C223" s="37" t="s">
        <v>123</v>
      </c>
      <c r="D223" s="37" t="s">
        <v>56</v>
      </c>
      <c r="E223" s="38">
        <v>213.6</v>
      </c>
      <c r="F223" s="38">
        <v>163.6</v>
      </c>
    </row>
    <row r="224" spans="1:6" ht="38.25">
      <c r="A224" s="50" t="s">
        <v>250</v>
      </c>
      <c r="B224" s="34" t="s">
        <v>288</v>
      </c>
      <c r="C224" s="34"/>
      <c r="D224" s="34"/>
      <c r="E224" s="35">
        <v>12215.5</v>
      </c>
      <c r="F224" s="35">
        <v>7170</v>
      </c>
    </row>
    <row r="225" spans="1:6">
      <c r="A225" s="50" t="s">
        <v>265</v>
      </c>
      <c r="B225" s="34" t="s">
        <v>289</v>
      </c>
      <c r="C225" s="34"/>
      <c r="D225" s="34"/>
      <c r="E225" s="35">
        <v>12215.5</v>
      </c>
      <c r="F225" s="35">
        <v>7170</v>
      </c>
    </row>
    <row r="226" spans="1:6">
      <c r="A226" s="50" t="s">
        <v>122</v>
      </c>
      <c r="B226" s="34" t="s">
        <v>289</v>
      </c>
      <c r="C226" s="34" t="s">
        <v>123</v>
      </c>
      <c r="D226" s="34"/>
      <c r="E226" s="35">
        <v>12215.5</v>
      </c>
      <c r="F226" s="35">
        <v>7170</v>
      </c>
    </row>
    <row r="227" spans="1:6">
      <c r="A227" s="50" t="s">
        <v>53</v>
      </c>
      <c r="B227" s="34" t="s">
        <v>289</v>
      </c>
      <c r="C227" s="34" t="s">
        <v>123</v>
      </c>
      <c r="D227" s="34" t="s">
        <v>54</v>
      </c>
      <c r="E227" s="35">
        <v>12215.5</v>
      </c>
      <c r="F227" s="35">
        <v>7170</v>
      </c>
    </row>
    <row r="228" spans="1:6">
      <c r="A228" s="36" t="s">
        <v>55</v>
      </c>
      <c r="B228" s="37" t="s">
        <v>289</v>
      </c>
      <c r="C228" s="37" t="s">
        <v>123</v>
      </c>
      <c r="D228" s="37" t="s">
        <v>56</v>
      </c>
      <c r="E228" s="38">
        <v>12215.5</v>
      </c>
      <c r="F228" s="38">
        <v>7170</v>
      </c>
    </row>
    <row r="229" spans="1:6">
      <c r="A229" s="50" t="s">
        <v>151</v>
      </c>
      <c r="B229" s="34" t="s">
        <v>290</v>
      </c>
      <c r="C229" s="34"/>
      <c r="D229" s="34"/>
      <c r="E229" s="35">
        <v>532478</v>
      </c>
      <c r="F229" s="35">
        <v>552345.30000000005</v>
      </c>
    </row>
    <row r="230" spans="1:6" ht="38.25">
      <c r="A230" s="50" t="s">
        <v>291</v>
      </c>
      <c r="B230" s="34" t="s">
        <v>292</v>
      </c>
      <c r="C230" s="34"/>
      <c r="D230" s="34"/>
      <c r="E230" s="35">
        <v>532478</v>
      </c>
      <c r="F230" s="35">
        <v>552345.30000000005</v>
      </c>
    </row>
    <row r="231" spans="1:6" ht="38.25">
      <c r="A231" s="50" t="s">
        <v>117</v>
      </c>
      <c r="B231" s="34" t="s">
        <v>292</v>
      </c>
      <c r="C231" s="34" t="s">
        <v>118</v>
      </c>
      <c r="D231" s="34"/>
      <c r="E231" s="35">
        <v>530398</v>
      </c>
      <c r="F231" s="35">
        <v>550265.30000000005</v>
      </c>
    </row>
    <row r="232" spans="1:6">
      <c r="A232" s="50" t="s">
        <v>53</v>
      </c>
      <c r="B232" s="34" t="s">
        <v>292</v>
      </c>
      <c r="C232" s="34" t="s">
        <v>118</v>
      </c>
      <c r="D232" s="34" t="s">
        <v>54</v>
      </c>
      <c r="E232" s="35">
        <v>530398</v>
      </c>
      <c r="F232" s="35">
        <v>550265.30000000005</v>
      </c>
    </row>
    <row r="233" spans="1:6">
      <c r="A233" s="36" t="s">
        <v>55</v>
      </c>
      <c r="B233" s="37" t="s">
        <v>292</v>
      </c>
      <c r="C233" s="37" t="s">
        <v>118</v>
      </c>
      <c r="D233" s="37" t="s">
        <v>56</v>
      </c>
      <c r="E233" s="38">
        <v>530398</v>
      </c>
      <c r="F233" s="38">
        <v>550265.30000000005</v>
      </c>
    </row>
    <row r="234" spans="1:6">
      <c r="A234" s="50" t="s">
        <v>122</v>
      </c>
      <c r="B234" s="34" t="s">
        <v>292</v>
      </c>
      <c r="C234" s="34" t="s">
        <v>123</v>
      </c>
      <c r="D234" s="34"/>
      <c r="E234" s="35">
        <v>2080</v>
      </c>
      <c r="F234" s="35">
        <v>2080</v>
      </c>
    </row>
    <row r="235" spans="1:6">
      <c r="A235" s="50" t="s">
        <v>53</v>
      </c>
      <c r="B235" s="34" t="s">
        <v>292</v>
      </c>
      <c r="C235" s="34" t="s">
        <v>123</v>
      </c>
      <c r="D235" s="34" t="s">
        <v>54</v>
      </c>
      <c r="E235" s="35">
        <v>2080</v>
      </c>
      <c r="F235" s="35">
        <v>2080</v>
      </c>
    </row>
    <row r="236" spans="1:6">
      <c r="A236" s="36" t="s">
        <v>55</v>
      </c>
      <c r="B236" s="37" t="s">
        <v>292</v>
      </c>
      <c r="C236" s="37" t="s">
        <v>123</v>
      </c>
      <c r="D236" s="37" t="s">
        <v>56</v>
      </c>
      <c r="E236" s="38">
        <v>2080</v>
      </c>
      <c r="F236" s="38">
        <v>2080</v>
      </c>
    </row>
    <row r="237" spans="1:6">
      <c r="A237" s="50" t="s">
        <v>293</v>
      </c>
      <c r="B237" s="34" t="s">
        <v>294</v>
      </c>
      <c r="C237" s="34"/>
      <c r="D237" s="34"/>
      <c r="E237" s="35">
        <v>1114028.7</v>
      </c>
      <c r="F237" s="35">
        <v>1069482.2</v>
      </c>
    </row>
    <row r="238" spans="1:6">
      <c r="A238" s="50" t="s">
        <v>126</v>
      </c>
      <c r="B238" s="34" t="s">
        <v>295</v>
      </c>
      <c r="C238" s="34"/>
      <c r="D238" s="34"/>
      <c r="E238" s="35">
        <v>163383.69999999998</v>
      </c>
      <c r="F238" s="35">
        <v>136928.9</v>
      </c>
    </row>
    <row r="239" spans="1:6">
      <c r="A239" s="50" t="s">
        <v>115</v>
      </c>
      <c r="B239" s="34" t="s">
        <v>296</v>
      </c>
      <c r="C239" s="34"/>
      <c r="D239" s="34"/>
      <c r="E239" s="35">
        <v>7930.4</v>
      </c>
      <c r="F239" s="35">
        <v>8060.2</v>
      </c>
    </row>
    <row r="240" spans="1:6" ht="38.25">
      <c r="A240" s="50" t="s">
        <v>117</v>
      </c>
      <c r="B240" s="34" t="s">
        <v>296</v>
      </c>
      <c r="C240" s="34" t="s">
        <v>118</v>
      </c>
      <c r="D240" s="34"/>
      <c r="E240" s="35">
        <v>7930.4</v>
      </c>
      <c r="F240" s="35">
        <v>8060.2</v>
      </c>
    </row>
    <row r="241" spans="1:6">
      <c r="A241" s="50" t="s">
        <v>53</v>
      </c>
      <c r="B241" s="34" t="s">
        <v>296</v>
      </c>
      <c r="C241" s="34" t="s">
        <v>118</v>
      </c>
      <c r="D241" s="34" t="s">
        <v>54</v>
      </c>
      <c r="E241" s="35">
        <v>7930.4</v>
      </c>
      <c r="F241" s="35">
        <v>8060.2</v>
      </c>
    </row>
    <row r="242" spans="1:6">
      <c r="A242" s="36" t="s">
        <v>57</v>
      </c>
      <c r="B242" s="37" t="s">
        <v>296</v>
      </c>
      <c r="C242" s="37" t="s">
        <v>118</v>
      </c>
      <c r="D242" s="37" t="s">
        <v>58</v>
      </c>
      <c r="E242" s="38">
        <v>7930.4</v>
      </c>
      <c r="F242" s="38">
        <v>8060.2</v>
      </c>
    </row>
    <row r="243" spans="1:6">
      <c r="A243" s="50" t="s">
        <v>131</v>
      </c>
      <c r="B243" s="34" t="s">
        <v>297</v>
      </c>
      <c r="C243" s="34"/>
      <c r="D243" s="34"/>
      <c r="E243" s="35">
        <v>73943.7</v>
      </c>
      <c r="F243" s="35">
        <v>49532.4</v>
      </c>
    </row>
    <row r="244" spans="1:6">
      <c r="A244" s="50" t="s">
        <v>122</v>
      </c>
      <c r="B244" s="34" t="s">
        <v>297</v>
      </c>
      <c r="C244" s="34" t="s">
        <v>123</v>
      </c>
      <c r="D244" s="34"/>
      <c r="E244" s="35">
        <v>73943.7</v>
      </c>
      <c r="F244" s="35">
        <v>49532.4</v>
      </c>
    </row>
    <row r="245" spans="1:6">
      <c r="A245" s="50" t="s">
        <v>53</v>
      </c>
      <c r="B245" s="34" t="s">
        <v>297</v>
      </c>
      <c r="C245" s="34" t="s">
        <v>123</v>
      </c>
      <c r="D245" s="34" t="s">
        <v>54</v>
      </c>
      <c r="E245" s="35">
        <v>73943.7</v>
      </c>
      <c r="F245" s="35">
        <v>49532.4</v>
      </c>
    </row>
    <row r="246" spans="1:6">
      <c r="A246" s="36" t="s">
        <v>57</v>
      </c>
      <c r="B246" s="37" t="s">
        <v>297</v>
      </c>
      <c r="C246" s="37" t="s">
        <v>123</v>
      </c>
      <c r="D246" s="37" t="s">
        <v>58</v>
      </c>
      <c r="E246" s="38">
        <v>73943.7</v>
      </c>
      <c r="F246" s="38">
        <v>49532.4</v>
      </c>
    </row>
    <row r="247" spans="1:6">
      <c r="A247" s="50" t="s">
        <v>120</v>
      </c>
      <c r="B247" s="34" t="s">
        <v>298</v>
      </c>
      <c r="C247" s="34"/>
      <c r="D247" s="34"/>
      <c r="E247" s="35">
        <v>31833.800000000003</v>
      </c>
      <c r="F247" s="35">
        <v>27354.800000000003</v>
      </c>
    </row>
    <row r="248" spans="1:6">
      <c r="A248" s="50" t="s">
        <v>122</v>
      </c>
      <c r="B248" s="34" t="s">
        <v>298</v>
      </c>
      <c r="C248" s="34" t="s">
        <v>123</v>
      </c>
      <c r="D248" s="34"/>
      <c r="E248" s="35">
        <v>31804.9</v>
      </c>
      <c r="F248" s="35">
        <v>27325.9</v>
      </c>
    </row>
    <row r="249" spans="1:6">
      <c r="A249" s="50" t="s">
        <v>53</v>
      </c>
      <c r="B249" s="34" t="s">
        <v>298</v>
      </c>
      <c r="C249" s="34" t="s">
        <v>123</v>
      </c>
      <c r="D249" s="34" t="s">
        <v>54</v>
      </c>
      <c r="E249" s="35">
        <v>31804.9</v>
      </c>
      <c r="F249" s="35">
        <v>27325.9</v>
      </c>
    </row>
    <row r="250" spans="1:6">
      <c r="A250" s="36" t="s">
        <v>57</v>
      </c>
      <c r="B250" s="37" t="s">
        <v>298</v>
      </c>
      <c r="C250" s="37" t="s">
        <v>123</v>
      </c>
      <c r="D250" s="37" t="s">
        <v>58</v>
      </c>
      <c r="E250" s="38">
        <v>31804.9</v>
      </c>
      <c r="F250" s="38">
        <v>27325.9</v>
      </c>
    </row>
    <row r="251" spans="1:6">
      <c r="A251" s="50" t="s">
        <v>124</v>
      </c>
      <c r="B251" s="34" t="s">
        <v>298</v>
      </c>
      <c r="C251" s="34" t="s">
        <v>125</v>
      </c>
      <c r="D251" s="34"/>
      <c r="E251" s="35">
        <v>28.9</v>
      </c>
      <c r="F251" s="35">
        <v>28.9</v>
      </c>
    </row>
    <row r="252" spans="1:6">
      <c r="A252" s="50" t="s">
        <v>53</v>
      </c>
      <c r="B252" s="34" t="s">
        <v>298</v>
      </c>
      <c r="C252" s="34" t="s">
        <v>125</v>
      </c>
      <c r="D252" s="34" t="s">
        <v>54</v>
      </c>
      <c r="E252" s="35">
        <v>28.9</v>
      </c>
      <c r="F252" s="35">
        <v>28.9</v>
      </c>
    </row>
    <row r="253" spans="1:6">
      <c r="A253" s="36" t="s">
        <v>57</v>
      </c>
      <c r="B253" s="37" t="s">
        <v>298</v>
      </c>
      <c r="C253" s="37" t="s">
        <v>125</v>
      </c>
      <c r="D253" s="37" t="s">
        <v>58</v>
      </c>
      <c r="E253" s="38">
        <v>28.9</v>
      </c>
      <c r="F253" s="38">
        <v>28.9</v>
      </c>
    </row>
    <row r="254" spans="1:6">
      <c r="A254" s="50" t="s">
        <v>134</v>
      </c>
      <c r="B254" s="34" t="s">
        <v>299</v>
      </c>
      <c r="C254" s="34"/>
      <c r="D254" s="34"/>
      <c r="E254" s="35">
        <v>488</v>
      </c>
      <c r="F254" s="35">
        <v>538</v>
      </c>
    </row>
    <row r="255" spans="1:6">
      <c r="A255" s="50" t="s">
        <v>122</v>
      </c>
      <c r="B255" s="34" t="s">
        <v>299</v>
      </c>
      <c r="C255" s="34" t="s">
        <v>123</v>
      </c>
      <c r="D255" s="34"/>
      <c r="E255" s="35">
        <v>488</v>
      </c>
      <c r="F255" s="35">
        <v>538</v>
      </c>
    </row>
    <row r="256" spans="1:6">
      <c r="A256" s="50" t="s">
        <v>53</v>
      </c>
      <c r="B256" s="34" t="s">
        <v>299</v>
      </c>
      <c r="C256" s="34" t="s">
        <v>123</v>
      </c>
      <c r="D256" s="34" t="s">
        <v>54</v>
      </c>
      <c r="E256" s="35">
        <v>488</v>
      </c>
      <c r="F256" s="35">
        <v>538</v>
      </c>
    </row>
    <row r="257" spans="1:6">
      <c r="A257" s="36" t="s">
        <v>57</v>
      </c>
      <c r="B257" s="37" t="s">
        <v>299</v>
      </c>
      <c r="C257" s="37" t="s">
        <v>123</v>
      </c>
      <c r="D257" s="37" t="s">
        <v>58</v>
      </c>
      <c r="E257" s="38">
        <v>488</v>
      </c>
      <c r="F257" s="38">
        <v>538</v>
      </c>
    </row>
    <row r="258" spans="1:6" ht="51">
      <c r="A258" s="52" t="s">
        <v>303</v>
      </c>
      <c r="B258" s="34" t="s">
        <v>304</v>
      </c>
      <c r="C258" s="34"/>
      <c r="D258" s="34"/>
      <c r="E258" s="35">
        <v>32883.699999999997</v>
      </c>
      <c r="F258" s="35">
        <v>32596.6</v>
      </c>
    </row>
    <row r="259" spans="1:6" ht="25.5">
      <c r="A259" s="50" t="s">
        <v>305</v>
      </c>
      <c r="B259" s="34" t="s">
        <v>306</v>
      </c>
      <c r="C259" s="34"/>
      <c r="D259" s="34"/>
      <c r="E259" s="35">
        <v>32883.699999999997</v>
      </c>
      <c r="F259" s="35">
        <v>32596.6</v>
      </c>
    </row>
    <row r="260" spans="1:6">
      <c r="A260" s="50" t="s">
        <v>122</v>
      </c>
      <c r="B260" s="34" t="s">
        <v>306</v>
      </c>
      <c r="C260" s="34" t="s">
        <v>123</v>
      </c>
      <c r="D260" s="34"/>
      <c r="E260" s="35">
        <v>32883.699999999997</v>
      </c>
      <c r="F260" s="35">
        <v>32596.6</v>
      </c>
    </row>
    <row r="261" spans="1:6">
      <c r="A261" s="50" t="s">
        <v>53</v>
      </c>
      <c r="B261" s="34" t="s">
        <v>306</v>
      </c>
      <c r="C261" s="34" t="s">
        <v>123</v>
      </c>
      <c r="D261" s="34" t="s">
        <v>54</v>
      </c>
      <c r="E261" s="35">
        <v>32883.699999999997</v>
      </c>
      <c r="F261" s="35">
        <v>32596.6</v>
      </c>
    </row>
    <row r="262" spans="1:6">
      <c r="A262" s="36" t="s">
        <v>57</v>
      </c>
      <c r="B262" s="37" t="s">
        <v>306</v>
      </c>
      <c r="C262" s="37" t="s">
        <v>123</v>
      </c>
      <c r="D262" s="37" t="s">
        <v>58</v>
      </c>
      <c r="E262" s="38">
        <v>32883.699999999997</v>
      </c>
      <c r="F262" s="38">
        <v>32596.6</v>
      </c>
    </row>
    <row r="263" spans="1:6" ht="38.25">
      <c r="A263" s="50" t="s">
        <v>250</v>
      </c>
      <c r="B263" s="34" t="s">
        <v>307</v>
      </c>
      <c r="C263" s="34"/>
      <c r="D263" s="34"/>
      <c r="E263" s="35">
        <v>16304.099999999999</v>
      </c>
      <c r="F263" s="35">
        <v>18846.899999999998</v>
      </c>
    </row>
    <row r="264" spans="1:6">
      <c r="A264" s="50" t="s">
        <v>265</v>
      </c>
      <c r="B264" s="34" t="s">
        <v>308</v>
      </c>
      <c r="C264" s="34"/>
      <c r="D264" s="34"/>
      <c r="E264" s="35">
        <v>1850</v>
      </c>
      <c r="F264" s="35">
        <v>7195.5</v>
      </c>
    </row>
    <row r="265" spans="1:6">
      <c r="A265" s="50" t="s">
        <v>122</v>
      </c>
      <c r="B265" s="34" t="s">
        <v>308</v>
      </c>
      <c r="C265" s="34" t="s">
        <v>123</v>
      </c>
      <c r="D265" s="34"/>
      <c r="E265" s="35">
        <v>1850</v>
      </c>
      <c r="F265" s="35">
        <v>7195.5</v>
      </c>
    </row>
    <row r="266" spans="1:6">
      <c r="A266" s="50" t="s">
        <v>53</v>
      </c>
      <c r="B266" s="34" t="s">
        <v>308</v>
      </c>
      <c r="C266" s="34" t="s">
        <v>123</v>
      </c>
      <c r="D266" s="34" t="s">
        <v>54</v>
      </c>
      <c r="E266" s="35">
        <v>1850</v>
      </c>
      <c r="F266" s="35">
        <v>7195.5</v>
      </c>
    </row>
    <row r="267" spans="1:6">
      <c r="A267" s="36" t="s">
        <v>57</v>
      </c>
      <c r="B267" s="37" t="s">
        <v>308</v>
      </c>
      <c r="C267" s="37" t="s">
        <v>123</v>
      </c>
      <c r="D267" s="37" t="s">
        <v>58</v>
      </c>
      <c r="E267" s="38">
        <v>1850</v>
      </c>
      <c r="F267" s="38">
        <v>7195.5</v>
      </c>
    </row>
    <row r="268" spans="1:6" ht="25.5">
      <c r="A268" s="50" t="s">
        <v>312</v>
      </c>
      <c r="B268" s="34" t="s">
        <v>313</v>
      </c>
      <c r="C268" s="34"/>
      <c r="D268" s="34"/>
      <c r="E268" s="35">
        <v>3802.2999999999997</v>
      </c>
      <c r="F268" s="35">
        <v>3966.3</v>
      </c>
    </row>
    <row r="269" spans="1:6">
      <c r="A269" s="50" t="s">
        <v>122</v>
      </c>
      <c r="B269" s="34" t="s">
        <v>313</v>
      </c>
      <c r="C269" s="34" t="s">
        <v>123</v>
      </c>
      <c r="D269" s="34"/>
      <c r="E269" s="35">
        <v>3802.2999999999997</v>
      </c>
      <c r="F269" s="35">
        <v>3966.3</v>
      </c>
    </row>
    <row r="270" spans="1:6">
      <c r="A270" s="50" t="s">
        <v>53</v>
      </c>
      <c r="B270" s="34" t="s">
        <v>313</v>
      </c>
      <c r="C270" s="34" t="s">
        <v>123</v>
      </c>
      <c r="D270" s="34" t="s">
        <v>54</v>
      </c>
      <c r="E270" s="35">
        <v>3802.2999999999997</v>
      </c>
      <c r="F270" s="35">
        <v>3966.3</v>
      </c>
    </row>
    <row r="271" spans="1:6">
      <c r="A271" s="36" t="s">
        <v>57</v>
      </c>
      <c r="B271" s="37" t="s">
        <v>313</v>
      </c>
      <c r="C271" s="37" t="s">
        <v>123</v>
      </c>
      <c r="D271" s="37" t="s">
        <v>58</v>
      </c>
      <c r="E271" s="38">
        <v>3802.2999999999997</v>
      </c>
      <c r="F271" s="38">
        <v>3966.3</v>
      </c>
    </row>
    <row r="272" spans="1:6" ht="38.25">
      <c r="A272" s="50" t="s">
        <v>314</v>
      </c>
      <c r="B272" s="34" t="s">
        <v>315</v>
      </c>
      <c r="C272" s="34"/>
      <c r="D272" s="34"/>
      <c r="E272" s="35">
        <v>6420.4</v>
      </c>
      <c r="F272" s="35">
        <v>7685.0999999999995</v>
      </c>
    </row>
    <row r="273" spans="1:6">
      <c r="A273" s="50" t="s">
        <v>122</v>
      </c>
      <c r="B273" s="34" t="s">
        <v>315</v>
      </c>
      <c r="C273" s="34" t="s">
        <v>123</v>
      </c>
      <c r="D273" s="34"/>
      <c r="E273" s="35">
        <v>6420.4</v>
      </c>
      <c r="F273" s="35">
        <v>7685.0999999999995</v>
      </c>
    </row>
    <row r="274" spans="1:6">
      <c r="A274" s="50" t="s">
        <v>53</v>
      </c>
      <c r="B274" s="34" t="s">
        <v>315</v>
      </c>
      <c r="C274" s="34" t="s">
        <v>123</v>
      </c>
      <c r="D274" s="34" t="s">
        <v>54</v>
      </c>
      <c r="E274" s="35">
        <v>6420.4</v>
      </c>
      <c r="F274" s="35">
        <v>7685.0999999999995</v>
      </c>
    </row>
    <row r="275" spans="1:6">
      <c r="A275" s="36" t="s">
        <v>57</v>
      </c>
      <c r="B275" s="37" t="s">
        <v>315</v>
      </c>
      <c r="C275" s="37" t="s">
        <v>123</v>
      </c>
      <c r="D275" s="37" t="s">
        <v>58</v>
      </c>
      <c r="E275" s="38">
        <v>6420.4</v>
      </c>
      <c r="F275" s="38">
        <v>7685.0999999999995</v>
      </c>
    </row>
    <row r="276" spans="1:6" ht="38.25">
      <c r="A276" s="50" t="s">
        <v>610</v>
      </c>
      <c r="B276" s="34" t="s">
        <v>611</v>
      </c>
      <c r="C276" s="34"/>
      <c r="D276" s="34"/>
      <c r="E276" s="35">
        <v>4231.3999999999996</v>
      </c>
      <c r="F276" s="35">
        <v>0</v>
      </c>
    </row>
    <row r="277" spans="1:6">
      <c r="A277" s="50" t="s">
        <v>122</v>
      </c>
      <c r="B277" s="34" t="s">
        <v>611</v>
      </c>
      <c r="C277" s="34" t="s">
        <v>123</v>
      </c>
      <c r="D277" s="34"/>
      <c r="E277" s="35">
        <v>4231.3999999999996</v>
      </c>
      <c r="F277" s="35">
        <v>0</v>
      </c>
    </row>
    <row r="278" spans="1:6">
      <c r="A278" s="50" t="s">
        <v>53</v>
      </c>
      <c r="B278" s="34" t="s">
        <v>611</v>
      </c>
      <c r="C278" s="34" t="s">
        <v>123</v>
      </c>
      <c r="D278" s="34" t="s">
        <v>54</v>
      </c>
      <c r="E278" s="35">
        <v>4231.3999999999996</v>
      </c>
      <c r="F278" s="35">
        <v>0</v>
      </c>
    </row>
    <row r="279" spans="1:6">
      <c r="A279" s="36" t="s">
        <v>57</v>
      </c>
      <c r="B279" s="37" t="s">
        <v>611</v>
      </c>
      <c r="C279" s="37" t="s">
        <v>123</v>
      </c>
      <c r="D279" s="37" t="s">
        <v>58</v>
      </c>
      <c r="E279" s="38">
        <v>4231.3999999999996</v>
      </c>
      <c r="F279" s="38">
        <v>0</v>
      </c>
    </row>
    <row r="280" spans="1:6" ht="25.5">
      <c r="A280" s="50" t="s">
        <v>316</v>
      </c>
      <c r="B280" s="34" t="s">
        <v>317</v>
      </c>
      <c r="C280" s="34"/>
      <c r="D280" s="34"/>
      <c r="E280" s="35">
        <v>4425.8999999999996</v>
      </c>
      <c r="F280" s="35">
        <v>5340.5</v>
      </c>
    </row>
    <row r="281" spans="1:6" ht="38.25">
      <c r="A281" s="52" t="s">
        <v>318</v>
      </c>
      <c r="B281" s="34" t="s">
        <v>319</v>
      </c>
      <c r="C281" s="34"/>
      <c r="D281" s="34"/>
      <c r="E281" s="35">
        <v>4425.8999999999996</v>
      </c>
      <c r="F281" s="35">
        <v>5340.5</v>
      </c>
    </row>
    <row r="282" spans="1:6" ht="38.25">
      <c r="A282" s="50" t="s">
        <v>117</v>
      </c>
      <c r="B282" s="34" t="s">
        <v>319</v>
      </c>
      <c r="C282" s="34" t="s">
        <v>118</v>
      </c>
      <c r="D282" s="34"/>
      <c r="E282" s="35">
        <v>4425.8999999999996</v>
      </c>
      <c r="F282" s="35">
        <v>5340.5</v>
      </c>
    </row>
    <row r="283" spans="1:6">
      <c r="A283" s="50" t="s">
        <v>53</v>
      </c>
      <c r="B283" s="34" t="s">
        <v>319</v>
      </c>
      <c r="C283" s="34" t="s">
        <v>118</v>
      </c>
      <c r="D283" s="34" t="s">
        <v>54</v>
      </c>
      <c r="E283" s="35">
        <v>4425.8999999999996</v>
      </c>
      <c r="F283" s="35">
        <v>5340.5</v>
      </c>
    </row>
    <row r="284" spans="1:6">
      <c r="A284" s="36" t="s">
        <v>65</v>
      </c>
      <c r="B284" s="37" t="s">
        <v>319</v>
      </c>
      <c r="C284" s="37" t="s">
        <v>118</v>
      </c>
      <c r="D284" s="37" t="s">
        <v>66</v>
      </c>
      <c r="E284" s="38">
        <v>4425.8999999999996</v>
      </c>
      <c r="F284" s="38">
        <v>5340.5</v>
      </c>
    </row>
    <row r="285" spans="1:6">
      <c r="A285" s="50" t="s">
        <v>151</v>
      </c>
      <c r="B285" s="34" t="s">
        <v>320</v>
      </c>
      <c r="C285" s="34"/>
      <c r="D285" s="34"/>
      <c r="E285" s="35">
        <v>898186</v>
      </c>
      <c r="F285" s="35">
        <v>879179.7</v>
      </c>
    </row>
    <row r="286" spans="1:6" ht="51">
      <c r="A286" s="52" t="s">
        <v>321</v>
      </c>
      <c r="B286" s="34" t="s">
        <v>322</v>
      </c>
      <c r="C286" s="34"/>
      <c r="D286" s="34"/>
      <c r="E286" s="35">
        <v>896901</v>
      </c>
      <c r="F286" s="35">
        <v>877894.7</v>
      </c>
    </row>
    <row r="287" spans="1:6" ht="38.25">
      <c r="A287" s="50" t="s">
        <v>117</v>
      </c>
      <c r="B287" s="34" t="s">
        <v>322</v>
      </c>
      <c r="C287" s="34" t="s">
        <v>118</v>
      </c>
      <c r="D287" s="34"/>
      <c r="E287" s="35">
        <v>885419</v>
      </c>
      <c r="F287" s="35">
        <v>866412.7</v>
      </c>
    </row>
    <row r="288" spans="1:6">
      <c r="A288" s="50" t="s">
        <v>53</v>
      </c>
      <c r="B288" s="34" t="s">
        <v>322</v>
      </c>
      <c r="C288" s="34" t="s">
        <v>118</v>
      </c>
      <c r="D288" s="34" t="s">
        <v>54</v>
      </c>
      <c r="E288" s="35">
        <v>885419</v>
      </c>
      <c r="F288" s="35">
        <v>866412.7</v>
      </c>
    </row>
    <row r="289" spans="1:6">
      <c r="A289" s="36" t="s">
        <v>57</v>
      </c>
      <c r="B289" s="37" t="s">
        <v>322</v>
      </c>
      <c r="C289" s="37" t="s">
        <v>118</v>
      </c>
      <c r="D289" s="37" t="s">
        <v>58</v>
      </c>
      <c r="E289" s="38">
        <v>885419</v>
      </c>
      <c r="F289" s="38">
        <v>866412.7</v>
      </c>
    </row>
    <row r="290" spans="1:6">
      <c r="A290" s="50" t="s">
        <v>122</v>
      </c>
      <c r="B290" s="34" t="s">
        <v>322</v>
      </c>
      <c r="C290" s="34" t="s">
        <v>123</v>
      </c>
      <c r="D290" s="34"/>
      <c r="E290" s="35">
        <v>11482</v>
      </c>
      <c r="F290" s="35">
        <v>11482</v>
      </c>
    </row>
    <row r="291" spans="1:6">
      <c r="A291" s="50" t="s">
        <v>53</v>
      </c>
      <c r="B291" s="34" t="s">
        <v>322</v>
      </c>
      <c r="C291" s="34" t="s">
        <v>123</v>
      </c>
      <c r="D291" s="34" t="s">
        <v>54</v>
      </c>
      <c r="E291" s="35">
        <v>11482</v>
      </c>
      <c r="F291" s="35">
        <v>11482</v>
      </c>
    </row>
    <row r="292" spans="1:6">
      <c r="A292" s="36" t="s">
        <v>57</v>
      </c>
      <c r="B292" s="37" t="s">
        <v>322</v>
      </c>
      <c r="C292" s="37" t="s">
        <v>123</v>
      </c>
      <c r="D292" s="37" t="s">
        <v>58</v>
      </c>
      <c r="E292" s="38">
        <v>11482</v>
      </c>
      <c r="F292" s="38">
        <v>11482</v>
      </c>
    </row>
    <row r="293" spans="1:6" ht="25.5">
      <c r="A293" s="50" t="s">
        <v>323</v>
      </c>
      <c r="B293" s="34" t="s">
        <v>324</v>
      </c>
      <c r="C293" s="34"/>
      <c r="D293" s="34"/>
      <c r="E293" s="35">
        <v>1285</v>
      </c>
      <c r="F293" s="35">
        <v>1285</v>
      </c>
    </row>
    <row r="294" spans="1:6">
      <c r="A294" s="50" t="s">
        <v>122</v>
      </c>
      <c r="B294" s="34" t="s">
        <v>324</v>
      </c>
      <c r="C294" s="34" t="s">
        <v>123</v>
      </c>
      <c r="D294" s="34"/>
      <c r="E294" s="35">
        <v>709</v>
      </c>
      <c r="F294" s="35">
        <v>709</v>
      </c>
    </row>
    <row r="295" spans="1:6">
      <c r="A295" s="50" t="s">
        <v>53</v>
      </c>
      <c r="B295" s="34" t="s">
        <v>324</v>
      </c>
      <c r="C295" s="34" t="s">
        <v>123</v>
      </c>
      <c r="D295" s="34" t="s">
        <v>54</v>
      </c>
      <c r="E295" s="35">
        <v>709</v>
      </c>
      <c r="F295" s="35">
        <v>709</v>
      </c>
    </row>
    <row r="296" spans="1:6">
      <c r="A296" s="36" t="s">
        <v>57</v>
      </c>
      <c r="B296" s="37" t="s">
        <v>324</v>
      </c>
      <c r="C296" s="37" t="s">
        <v>123</v>
      </c>
      <c r="D296" s="37" t="s">
        <v>58</v>
      </c>
      <c r="E296" s="38">
        <v>709</v>
      </c>
      <c r="F296" s="38">
        <v>709</v>
      </c>
    </row>
    <row r="297" spans="1:6">
      <c r="A297" s="50" t="s">
        <v>129</v>
      </c>
      <c r="B297" s="34" t="s">
        <v>324</v>
      </c>
      <c r="C297" s="34" t="s">
        <v>130</v>
      </c>
      <c r="D297" s="34"/>
      <c r="E297" s="35">
        <v>576</v>
      </c>
      <c r="F297" s="35">
        <v>576</v>
      </c>
    </row>
    <row r="298" spans="1:6">
      <c r="A298" s="50" t="s">
        <v>53</v>
      </c>
      <c r="B298" s="34" t="s">
        <v>324</v>
      </c>
      <c r="C298" s="34" t="s">
        <v>130</v>
      </c>
      <c r="D298" s="34" t="s">
        <v>54</v>
      </c>
      <c r="E298" s="35">
        <v>576</v>
      </c>
      <c r="F298" s="35">
        <v>576</v>
      </c>
    </row>
    <row r="299" spans="1:6">
      <c r="A299" s="36" t="s">
        <v>57</v>
      </c>
      <c r="B299" s="37" t="s">
        <v>324</v>
      </c>
      <c r="C299" s="37" t="s">
        <v>130</v>
      </c>
      <c r="D299" s="37" t="s">
        <v>58</v>
      </c>
      <c r="E299" s="38">
        <v>576</v>
      </c>
      <c r="F299" s="38">
        <v>576</v>
      </c>
    </row>
    <row r="300" spans="1:6" ht="51">
      <c r="A300" s="54" t="s">
        <v>325</v>
      </c>
      <c r="B300" s="34" t="s">
        <v>326</v>
      </c>
      <c r="C300" s="34"/>
      <c r="D300" s="34"/>
      <c r="E300" s="35">
        <v>48033.1</v>
      </c>
      <c r="F300" s="35">
        <v>48033.1</v>
      </c>
    </row>
    <row r="301" spans="1:6" ht="51">
      <c r="A301" s="52" t="s">
        <v>325</v>
      </c>
      <c r="B301" s="34" t="s">
        <v>327</v>
      </c>
      <c r="C301" s="34"/>
      <c r="D301" s="34"/>
      <c r="E301" s="35">
        <v>48033.1</v>
      </c>
      <c r="F301" s="35">
        <v>48033.1</v>
      </c>
    </row>
    <row r="302" spans="1:6" ht="38.25">
      <c r="A302" s="50" t="s">
        <v>117</v>
      </c>
      <c r="B302" s="34" t="s">
        <v>327</v>
      </c>
      <c r="C302" s="34" t="s">
        <v>118</v>
      </c>
      <c r="D302" s="34"/>
      <c r="E302" s="35">
        <v>48033.1</v>
      </c>
      <c r="F302" s="35">
        <v>48033.1</v>
      </c>
    </row>
    <row r="303" spans="1:6">
      <c r="A303" s="50" t="s">
        <v>53</v>
      </c>
      <c r="B303" s="34" t="s">
        <v>327</v>
      </c>
      <c r="C303" s="34" t="s">
        <v>118</v>
      </c>
      <c r="D303" s="34" t="s">
        <v>54</v>
      </c>
      <c r="E303" s="35">
        <v>48033.1</v>
      </c>
      <c r="F303" s="35">
        <v>48033.1</v>
      </c>
    </row>
    <row r="304" spans="1:6">
      <c r="A304" s="36" t="s">
        <v>57</v>
      </c>
      <c r="B304" s="37" t="s">
        <v>327</v>
      </c>
      <c r="C304" s="37" t="s">
        <v>118</v>
      </c>
      <c r="D304" s="37" t="s">
        <v>58</v>
      </c>
      <c r="E304" s="38">
        <v>48033.1</v>
      </c>
      <c r="F304" s="38">
        <v>48033.1</v>
      </c>
    </row>
    <row r="305" spans="1:6">
      <c r="A305" s="50" t="s">
        <v>332</v>
      </c>
      <c r="B305" s="34" t="s">
        <v>333</v>
      </c>
      <c r="C305" s="34"/>
      <c r="D305" s="34"/>
      <c r="E305" s="35">
        <v>83702.2</v>
      </c>
      <c r="F305" s="35">
        <v>87838.1</v>
      </c>
    </row>
    <row r="306" spans="1:6">
      <c r="A306" s="50" t="s">
        <v>126</v>
      </c>
      <c r="B306" s="34" t="s">
        <v>334</v>
      </c>
      <c r="C306" s="34"/>
      <c r="D306" s="34"/>
      <c r="E306" s="35">
        <v>45817.5</v>
      </c>
      <c r="F306" s="35">
        <v>47991.4</v>
      </c>
    </row>
    <row r="307" spans="1:6">
      <c r="A307" s="50" t="s">
        <v>115</v>
      </c>
      <c r="B307" s="34" t="s">
        <v>335</v>
      </c>
      <c r="C307" s="34"/>
      <c r="D307" s="34"/>
      <c r="E307" s="35">
        <v>45185.1</v>
      </c>
      <c r="F307" s="35">
        <v>47359</v>
      </c>
    </row>
    <row r="308" spans="1:6" ht="25.5">
      <c r="A308" s="50" t="s">
        <v>235</v>
      </c>
      <c r="B308" s="34" t="s">
        <v>335</v>
      </c>
      <c r="C308" s="34" t="s">
        <v>236</v>
      </c>
      <c r="D308" s="34"/>
      <c r="E308" s="35">
        <v>45185.1</v>
      </c>
      <c r="F308" s="35">
        <v>47359</v>
      </c>
    </row>
    <row r="309" spans="1:6">
      <c r="A309" s="50" t="s">
        <v>53</v>
      </c>
      <c r="B309" s="34" t="s">
        <v>335</v>
      </c>
      <c r="C309" s="34" t="s">
        <v>236</v>
      </c>
      <c r="D309" s="34" t="s">
        <v>54</v>
      </c>
      <c r="E309" s="35">
        <v>45185.1</v>
      </c>
      <c r="F309" s="35">
        <v>47359</v>
      </c>
    </row>
    <row r="310" spans="1:6">
      <c r="A310" s="36" t="s">
        <v>59</v>
      </c>
      <c r="B310" s="37" t="s">
        <v>335</v>
      </c>
      <c r="C310" s="37" t="s">
        <v>236</v>
      </c>
      <c r="D310" s="37" t="s">
        <v>60</v>
      </c>
      <c r="E310" s="38">
        <v>45185.1</v>
      </c>
      <c r="F310" s="38">
        <v>47359</v>
      </c>
    </row>
    <row r="311" spans="1:6">
      <c r="A311" s="50" t="s">
        <v>131</v>
      </c>
      <c r="B311" s="34" t="s">
        <v>336</v>
      </c>
      <c r="C311" s="34"/>
      <c r="D311" s="34"/>
      <c r="E311" s="35">
        <v>188.9</v>
      </c>
      <c r="F311" s="35">
        <v>188.9</v>
      </c>
    </row>
    <row r="312" spans="1:6" ht="25.5">
      <c r="A312" s="50" t="s">
        <v>235</v>
      </c>
      <c r="B312" s="34" t="s">
        <v>336</v>
      </c>
      <c r="C312" s="34" t="s">
        <v>236</v>
      </c>
      <c r="D312" s="34"/>
      <c r="E312" s="35">
        <v>188.9</v>
      </c>
      <c r="F312" s="35">
        <v>188.9</v>
      </c>
    </row>
    <row r="313" spans="1:6">
      <c r="A313" s="50" t="s">
        <v>53</v>
      </c>
      <c r="B313" s="34" t="s">
        <v>336</v>
      </c>
      <c r="C313" s="34" t="s">
        <v>236</v>
      </c>
      <c r="D313" s="34" t="s">
        <v>54</v>
      </c>
      <c r="E313" s="35">
        <v>188.9</v>
      </c>
      <c r="F313" s="35">
        <v>188.9</v>
      </c>
    </row>
    <row r="314" spans="1:6">
      <c r="A314" s="36" t="s">
        <v>59</v>
      </c>
      <c r="B314" s="37" t="s">
        <v>336</v>
      </c>
      <c r="C314" s="37" t="s">
        <v>236</v>
      </c>
      <c r="D314" s="37" t="s">
        <v>60</v>
      </c>
      <c r="E314" s="38">
        <v>188.9</v>
      </c>
      <c r="F314" s="38">
        <v>188.9</v>
      </c>
    </row>
    <row r="315" spans="1:6">
      <c r="A315" s="50" t="s">
        <v>120</v>
      </c>
      <c r="B315" s="34" t="s">
        <v>337</v>
      </c>
      <c r="C315" s="34"/>
      <c r="D315" s="34"/>
      <c r="E315" s="35">
        <v>363.5</v>
      </c>
      <c r="F315" s="35">
        <v>363.5</v>
      </c>
    </row>
    <row r="316" spans="1:6" ht="25.5">
      <c r="A316" s="50" t="s">
        <v>235</v>
      </c>
      <c r="B316" s="34" t="s">
        <v>337</v>
      </c>
      <c r="C316" s="34" t="s">
        <v>236</v>
      </c>
      <c r="D316" s="34"/>
      <c r="E316" s="35">
        <v>363.5</v>
      </c>
      <c r="F316" s="35">
        <v>363.5</v>
      </c>
    </row>
    <row r="317" spans="1:6">
      <c r="A317" s="50" t="s">
        <v>53</v>
      </c>
      <c r="B317" s="34" t="s">
        <v>337</v>
      </c>
      <c r="C317" s="34" t="s">
        <v>236</v>
      </c>
      <c r="D317" s="34" t="s">
        <v>54</v>
      </c>
      <c r="E317" s="35">
        <v>363.5</v>
      </c>
      <c r="F317" s="35">
        <v>363.5</v>
      </c>
    </row>
    <row r="318" spans="1:6">
      <c r="A318" s="36" t="s">
        <v>59</v>
      </c>
      <c r="B318" s="37" t="s">
        <v>337</v>
      </c>
      <c r="C318" s="37" t="s">
        <v>236</v>
      </c>
      <c r="D318" s="37" t="s">
        <v>60</v>
      </c>
      <c r="E318" s="38">
        <v>363.5</v>
      </c>
      <c r="F318" s="38">
        <v>363.5</v>
      </c>
    </row>
    <row r="319" spans="1:6" ht="38.25">
      <c r="A319" s="50" t="s">
        <v>250</v>
      </c>
      <c r="B319" s="34" t="s">
        <v>341</v>
      </c>
      <c r="C319" s="34"/>
      <c r="D319" s="34"/>
      <c r="E319" s="35">
        <v>80</v>
      </c>
      <c r="F319" s="35">
        <v>80</v>
      </c>
    </row>
    <row r="320" spans="1:6">
      <c r="A320" s="50" t="s">
        <v>265</v>
      </c>
      <c r="B320" s="34" t="s">
        <v>342</v>
      </c>
      <c r="C320" s="34"/>
      <c r="D320" s="34"/>
      <c r="E320" s="35">
        <v>80</v>
      </c>
      <c r="F320" s="35">
        <v>80</v>
      </c>
    </row>
    <row r="321" spans="1:6" ht="25.5">
      <c r="A321" s="50" t="s">
        <v>235</v>
      </c>
      <c r="B321" s="34" t="s">
        <v>342</v>
      </c>
      <c r="C321" s="34" t="s">
        <v>236</v>
      </c>
      <c r="D321" s="34"/>
      <c r="E321" s="35">
        <v>80</v>
      </c>
      <c r="F321" s="35">
        <v>80</v>
      </c>
    </row>
    <row r="322" spans="1:6">
      <c r="A322" s="50" t="s">
        <v>53</v>
      </c>
      <c r="B322" s="34" t="s">
        <v>342</v>
      </c>
      <c r="C322" s="34" t="s">
        <v>236</v>
      </c>
      <c r="D322" s="34" t="s">
        <v>54</v>
      </c>
      <c r="E322" s="35">
        <v>80</v>
      </c>
      <c r="F322" s="35">
        <v>80</v>
      </c>
    </row>
    <row r="323" spans="1:6">
      <c r="A323" s="36" t="s">
        <v>59</v>
      </c>
      <c r="B323" s="37" t="s">
        <v>342</v>
      </c>
      <c r="C323" s="37" t="s">
        <v>236</v>
      </c>
      <c r="D323" s="37" t="s">
        <v>60</v>
      </c>
      <c r="E323" s="38">
        <v>80</v>
      </c>
      <c r="F323" s="38">
        <v>80</v>
      </c>
    </row>
    <row r="324" spans="1:6" ht="25.5">
      <c r="A324" s="50" t="s">
        <v>344</v>
      </c>
      <c r="B324" s="34" t="s">
        <v>345</v>
      </c>
      <c r="C324" s="34"/>
      <c r="D324" s="34"/>
      <c r="E324" s="35">
        <v>37884.699999999997</v>
      </c>
      <c r="F324" s="35">
        <v>39846.699999999997</v>
      </c>
    </row>
    <row r="325" spans="1:6">
      <c r="A325" s="50" t="s">
        <v>115</v>
      </c>
      <c r="B325" s="34" t="s">
        <v>346</v>
      </c>
      <c r="C325" s="34"/>
      <c r="D325" s="34"/>
      <c r="E325" s="35">
        <v>35038</v>
      </c>
      <c r="F325" s="35">
        <v>37000</v>
      </c>
    </row>
    <row r="326" spans="1:6" ht="25.5">
      <c r="A326" s="50" t="s">
        <v>235</v>
      </c>
      <c r="B326" s="34" t="s">
        <v>346</v>
      </c>
      <c r="C326" s="34" t="s">
        <v>236</v>
      </c>
      <c r="D326" s="34"/>
      <c r="E326" s="35">
        <v>35038</v>
      </c>
      <c r="F326" s="35">
        <v>37000</v>
      </c>
    </row>
    <row r="327" spans="1:6">
      <c r="A327" s="50" t="s">
        <v>53</v>
      </c>
      <c r="B327" s="34" t="s">
        <v>346</v>
      </c>
      <c r="C327" s="34" t="s">
        <v>236</v>
      </c>
      <c r="D327" s="34" t="s">
        <v>54</v>
      </c>
      <c r="E327" s="35">
        <v>35038</v>
      </c>
      <c r="F327" s="35">
        <v>37000</v>
      </c>
    </row>
    <row r="328" spans="1:6">
      <c r="A328" s="36" t="s">
        <v>59</v>
      </c>
      <c r="B328" s="37" t="s">
        <v>346</v>
      </c>
      <c r="C328" s="37" t="s">
        <v>236</v>
      </c>
      <c r="D328" s="37" t="s">
        <v>60</v>
      </c>
      <c r="E328" s="38">
        <v>35038</v>
      </c>
      <c r="F328" s="38">
        <v>37000</v>
      </c>
    </row>
    <row r="329" spans="1:6">
      <c r="A329" s="50" t="s">
        <v>131</v>
      </c>
      <c r="B329" s="34" t="s">
        <v>347</v>
      </c>
      <c r="C329" s="34"/>
      <c r="D329" s="34"/>
      <c r="E329" s="35">
        <v>2578.5</v>
      </c>
      <c r="F329" s="35">
        <v>2578.5</v>
      </c>
    </row>
    <row r="330" spans="1:6" ht="25.5">
      <c r="A330" s="50" t="s">
        <v>235</v>
      </c>
      <c r="B330" s="34" t="s">
        <v>347</v>
      </c>
      <c r="C330" s="34" t="s">
        <v>236</v>
      </c>
      <c r="D330" s="34"/>
      <c r="E330" s="35">
        <v>2578.5</v>
      </c>
      <c r="F330" s="35">
        <v>2578.5</v>
      </c>
    </row>
    <row r="331" spans="1:6">
      <c r="A331" s="50" t="s">
        <v>53</v>
      </c>
      <c r="B331" s="34" t="s">
        <v>347</v>
      </c>
      <c r="C331" s="34" t="s">
        <v>236</v>
      </c>
      <c r="D331" s="34" t="s">
        <v>54</v>
      </c>
      <c r="E331" s="35">
        <v>2578.5</v>
      </c>
      <c r="F331" s="35">
        <v>2578.5</v>
      </c>
    </row>
    <row r="332" spans="1:6">
      <c r="A332" s="36" t="s">
        <v>59</v>
      </c>
      <c r="B332" s="37" t="s">
        <v>347</v>
      </c>
      <c r="C332" s="37" t="s">
        <v>236</v>
      </c>
      <c r="D332" s="37" t="s">
        <v>60</v>
      </c>
      <c r="E332" s="38">
        <v>2578.5</v>
      </c>
      <c r="F332" s="38">
        <v>2578.5</v>
      </c>
    </row>
    <row r="333" spans="1:6">
      <c r="A333" s="50" t="s">
        <v>120</v>
      </c>
      <c r="B333" s="34" t="s">
        <v>348</v>
      </c>
      <c r="C333" s="34"/>
      <c r="D333" s="34"/>
      <c r="E333" s="35">
        <v>268.2</v>
      </c>
      <c r="F333" s="35">
        <v>268.2</v>
      </c>
    </row>
    <row r="334" spans="1:6" ht="25.5">
      <c r="A334" s="50" t="s">
        <v>235</v>
      </c>
      <c r="B334" s="34" t="s">
        <v>348</v>
      </c>
      <c r="C334" s="34" t="s">
        <v>236</v>
      </c>
      <c r="D334" s="34"/>
      <c r="E334" s="35">
        <v>268.2</v>
      </c>
      <c r="F334" s="35">
        <v>268.2</v>
      </c>
    </row>
    <row r="335" spans="1:6">
      <c r="A335" s="50" t="s">
        <v>53</v>
      </c>
      <c r="B335" s="34" t="s">
        <v>348</v>
      </c>
      <c r="C335" s="34" t="s">
        <v>236</v>
      </c>
      <c r="D335" s="34" t="s">
        <v>54</v>
      </c>
      <c r="E335" s="35">
        <v>268.2</v>
      </c>
      <c r="F335" s="35">
        <v>268.2</v>
      </c>
    </row>
    <row r="336" spans="1:6">
      <c r="A336" s="36" t="s">
        <v>59</v>
      </c>
      <c r="B336" s="37" t="s">
        <v>348</v>
      </c>
      <c r="C336" s="37" t="s">
        <v>236</v>
      </c>
      <c r="D336" s="37" t="s">
        <v>60</v>
      </c>
      <c r="E336" s="38">
        <v>268.2</v>
      </c>
      <c r="F336" s="38">
        <v>268.2</v>
      </c>
    </row>
    <row r="337" spans="1:6" ht="25.5">
      <c r="A337" s="50" t="s">
        <v>351</v>
      </c>
      <c r="B337" s="34" t="s">
        <v>352</v>
      </c>
      <c r="C337" s="34"/>
      <c r="D337" s="34"/>
      <c r="E337" s="35">
        <v>108537.7</v>
      </c>
      <c r="F337" s="35">
        <v>113264</v>
      </c>
    </row>
    <row r="338" spans="1:6">
      <c r="A338" s="50" t="s">
        <v>113</v>
      </c>
      <c r="B338" s="34" t="s">
        <v>353</v>
      </c>
      <c r="C338" s="34"/>
      <c r="D338" s="34"/>
      <c r="E338" s="35">
        <v>17791</v>
      </c>
      <c r="F338" s="35">
        <v>18819.599999999999</v>
      </c>
    </row>
    <row r="339" spans="1:6">
      <c r="A339" s="50" t="s">
        <v>115</v>
      </c>
      <c r="B339" s="34" t="s">
        <v>354</v>
      </c>
      <c r="C339" s="34"/>
      <c r="D339" s="34"/>
      <c r="E339" s="35">
        <v>17791</v>
      </c>
      <c r="F339" s="35">
        <v>18819.599999999999</v>
      </c>
    </row>
    <row r="340" spans="1:6" ht="38.25">
      <c r="A340" s="50" t="s">
        <v>117</v>
      </c>
      <c r="B340" s="34" t="s">
        <v>354</v>
      </c>
      <c r="C340" s="34" t="s">
        <v>118</v>
      </c>
      <c r="D340" s="34"/>
      <c r="E340" s="35">
        <v>17791</v>
      </c>
      <c r="F340" s="35">
        <v>18819.599999999999</v>
      </c>
    </row>
    <row r="341" spans="1:6">
      <c r="A341" s="50" t="s">
        <v>53</v>
      </c>
      <c r="B341" s="34" t="s">
        <v>354</v>
      </c>
      <c r="C341" s="34" t="s">
        <v>118</v>
      </c>
      <c r="D341" s="34" t="s">
        <v>54</v>
      </c>
      <c r="E341" s="35">
        <v>17791</v>
      </c>
      <c r="F341" s="35">
        <v>18819.599999999999</v>
      </c>
    </row>
    <row r="342" spans="1:6">
      <c r="A342" s="36" t="s">
        <v>65</v>
      </c>
      <c r="B342" s="37" t="s">
        <v>354</v>
      </c>
      <c r="C342" s="37" t="s">
        <v>118</v>
      </c>
      <c r="D342" s="37" t="s">
        <v>66</v>
      </c>
      <c r="E342" s="38">
        <v>17791</v>
      </c>
      <c r="F342" s="38">
        <v>18819.599999999999</v>
      </c>
    </row>
    <row r="343" spans="1:6">
      <c r="A343" s="50" t="s">
        <v>126</v>
      </c>
      <c r="B343" s="34" t="s">
        <v>355</v>
      </c>
      <c r="C343" s="34"/>
      <c r="D343" s="34"/>
      <c r="E343" s="35">
        <v>90746.7</v>
      </c>
      <c r="F343" s="35">
        <v>94444.400000000009</v>
      </c>
    </row>
    <row r="344" spans="1:6">
      <c r="A344" s="50" t="s">
        <v>115</v>
      </c>
      <c r="B344" s="34" t="s">
        <v>356</v>
      </c>
      <c r="C344" s="34"/>
      <c r="D344" s="34"/>
      <c r="E344" s="35">
        <v>85370</v>
      </c>
      <c r="F344" s="35">
        <v>89067.700000000012</v>
      </c>
    </row>
    <row r="345" spans="1:6" ht="38.25">
      <c r="A345" s="50" t="s">
        <v>117</v>
      </c>
      <c r="B345" s="34" t="s">
        <v>356</v>
      </c>
      <c r="C345" s="34" t="s">
        <v>118</v>
      </c>
      <c r="D345" s="34"/>
      <c r="E345" s="35">
        <v>85370</v>
      </c>
      <c r="F345" s="35">
        <v>89067.700000000012</v>
      </c>
    </row>
    <row r="346" spans="1:6">
      <c r="A346" s="50" t="s">
        <v>53</v>
      </c>
      <c r="B346" s="34" t="s">
        <v>356</v>
      </c>
      <c r="C346" s="34" t="s">
        <v>118</v>
      </c>
      <c r="D346" s="34" t="s">
        <v>54</v>
      </c>
      <c r="E346" s="35">
        <v>85370</v>
      </c>
      <c r="F346" s="35">
        <v>89067.700000000012</v>
      </c>
    </row>
    <row r="347" spans="1:6">
      <c r="A347" s="36" t="s">
        <v>65</v>
      </c>
      <c r="B347" s="37" t="s">
        <v>356</v>
      </c>
      <c r="C347" s="37" t="s">
        <v>118</v>
      </c>
      <c r="D347" s="37" t="s">
        <v>66</v>
      </c>
      <c r="E347" s="38">
        <v>85370</v>
      </c>
      <c r="F347" s="38">
        <v>89067.700000000012</v>
      </c>
    </row>
    <row r="348" spans="1:6">
      <c r="A348" s="50" t="s">
        <v>131</v>
      </c>
      <c r="B348" s="34" t="s">
        <v>357</v>
      </c>
      <c r="C348" s="34"/>
      <c r="D348" s="34"/>
      <c r="E348" s="35">
        <v>1002.2</v>
      </c>
      <c r="F348" s="35">
        <v>1002.2</v>
      </c>
    </row>
    <row r="349" spans="1:6">
      <c r="A349" s="50" t="s">
        <v>122</v>
      </c>
      <c r="B349" s="34" t="s">
        <v>357</v>
      </c>
      <c r="C349" s="34" t="s">
        <v>123</v>
      </c>
      <c r="D349" s="34"/>
      <c r="E349" s="35">
        <v>1002.2</v>
      </c>
      <c r="F349" s="35">
        <v>1002.2</v>
      </c>
    </row>
    <row r="350" spans="1:6">
      <c r="A350" s="50" t="s">
        <v>53</v>
      </c>
      <c r="B350" s="34" t="s">
        <v>357</v>
      </c>
      <c r="C350" s="34" t="s">
        <v>123</v>
      </c>
      <c r="D350" s="34" t="s">
        <v>54</v>
      </c>
      <c r="E350" s="35">
        <v>1002.2</v>
      </c>
      <c r="F350" s="35">
        <v>1002.2</v>
      </c>
    </row>
    <row r="351" spans="1:6">
      <c r="A351" s="36" t="s">
        <v>65</v>
      </c>
      <c r="B351" s="37" t="s">
        <v>357</v>
      </c>
      <c r="C351" s="37" t="s">
        <v>123</v>
      </c>
      <c r="D351" s="37" t="s">
        <v>66</v>
      </c>
      <c r="E351" s="38">
        <v>1002.2</v>
      </c>
      <c r="F351" s="38">
        <v>1002.2</v>
      </c>
    </row>
    <row r="352" spans="1:6">
      <c r="A352" s="50" t="s">
        <v>120</v>
      </c>
      <c r="B352" s="34" t="s">
        <v>358</v>
      </c>
      <c r="C352" s="34"/>
      <c r="D352" s="34"/>
      <c r="E352" s="35">
        <v>4324.5</v>
      </c>
      <c r="F352" s="35">
        <v>4324.5</v>
      </c>
    </row>
    <row r="353" spans="1:6">
      <c r="A353" s="50" t="s">
        <v>122</v>
      </c>
      <c r="B353" s="34" t="s">
        <v>358</v>
      </c>
      <c r="C353" s="34" t="s">
        <v>123</v>
      </c>
      <c r="D353" s="34"/>
      <c r="E353" s="35">
        <v>4293.2</v>
      </c>
      <c r="F353" s="35">
        <v>4293.2</v>
      </c>
    </row>
    <row r="354" spans="1:6">
      <c r="A354" s="50" t="s">
        <v>53</v>
      </c>
      <c r="B354" s="34" t="s">
        <v>358</v>
      </c>
      <c r="C354" s="34" t="s">
        <v>123</v>
      </c>
      <c r="D354" s="34" t="s">
        <v>54</v>
      </c>
      <c r="E354" s="35">
        <v>4293.2</v>
      </c>
      <c r="F354" s="35">
        <v>4293.2</v>
      </c>
    </row>
    <row r="355" spans="1:6">
      <c r="A355" s="36" t="s">
        <v>65</v>
      </c>
      <c r="B355" s="37" t="s">
        <v>358</v>
      </c>
      <c r="C355" s="37" t="s">
        <v>123</v>
      </c>
      <c r="D355" s="37" t="s">
        <v>66</v>
      </c>
      <c r="E355" s="38">
        <v>4293.2</v>
      </c>
      <c r="F355" s="38">
        <v>4293.2</v>
      </c>
    </row>
    <row r="356" spans="1:6">
      <c r="A356" s="50" t="s">
        <v>124</v>
      </c>
      <c r="B356" s="34" t="s">
        <v>358</v>
      </c>
      <c r="C356" s="34" t="s">
        <v>125</v>
      </c>
      <c r="D356" s="34"/>
      <c r="E356" s="35">
        <v>31.3</v>
      </c>
      <c r="F356" s="35">
        <v>31.3</v>
      </c>
    </row>
    <row r="357" spans="1:6">
      <c r="A357" s="50" t="s">
        <v>53</v>
      </c>
      <c r="B357" s="34" t="s">
        <v>358</v>
      </c>
      <c r="C357" s="34" t="s">
        <v>125</v>
      </c>
      <c r="D357" s="34" t="s">
        <v>54</v>
      </c>
      <c r="E357" s="35">
        <v>31.3</v>
      </c>
      <c r="F357" s="35">
        <v>31.3</v>
      </c>
    </row>
    <row r="358" spans="1:6">
      <c r="A358" s="36" t="s">
        <v>65</v>
      </c>
      <c r="B358" s="37" t="s">
        <v>358</v>
      </c>
      <c r="C358" s="37" t="s">
        <v>125</v>
      </c>
      <c r="D358" s="37" t="s">
        <v>66</v>
      </c>
      <c r="E358" s="38">
        <v>31.3</v>
      </c>
      <c r="F358" s="38">
        <v>31.3</v>
      </c>
    </row>
    <row r="359" spans="1:6">
      <c r="A359" s="50" t="s">
        <v>134</v>
      </c>
      <c r="B359" s="34" t="s">
        <v>359</v>
      </c>
      <c r="C359" s="34"/>
      <c r="D359" s="34"/>
      <c r="E359" s="35">
        <v>50</v>
      </c>
      <c r="F359" s="35">
        <v>50</v>
      </c>
    </row>
    <row r="360" spans="1:6">
      <c r="A360" s="50" t="s">
        <v>122</v>
      </c>
      <c r="B360" s="34" t="s">
        <v>359</v>
      </c>
      <c r="C360" s="34" t="s">
        <v>123</v>
      </c>
      <c r="D360" s="34"/>
      <c r="E360" s="35">
        <v>50</v>
      </c>
      <c r="F360" s="35">
        <v>50</v>
      </c>
    </row>
    <row r="361" spans="1:6">
      <c r="A361" s="50" t="s">
        <v>53</v>
      </c>
      <c r="B361" s="34" t="s">
        <v>359</v>
      </c>
      <c r="C361" s="34" t="s">
        <v>123</v>
      </c>
      <c r="D361" s="34" t="s">
        <v>54</v>
      </c>
      <c r="E361" s="35">
        <v>50</v>
      </c>
      <c r="F361" s="35">
        <v>50</v>
      </c>
    </row>
    <row r="362" spans="1:6">
      <c r="A362" s="36" t="s">
        <v>65</v>
      </c>
      <c r="B362" s="37" t="s">
        <v>359</v>
      </c>
      <c r="C362" s="37" t="s">
        <v>123</v>
      </c>
      <c r="D362" s="37" t="s">
        <v>66</v>
      </c>
      <c r="E362" s="38">
        <v>50</v>
      </c>
      <c r="F362" s="38">
        <v>50</v>
      </c>
    </row>
    <row r="363" spans="1:6" ht="25.5">
      <c r="A363" s="50" t="s">
        <v>361</v>
      </c>
      <c r="B363" s="34" t="s">
        <v>362</v>
      </c>
      <c r="C363" s="34"/>
      <c r="D363" s="34"/>
      <c r="E363" s="35">
        <v>9283</v>
      </c>
      <c r="F363" s="35">
        <v>9246.5</v>
      </c>
    </row>
    <row r="364" spans="1:6">
      <c r="A364" s="50" t="s">
        <v>126</v>
      </c>
      <c r="B364" s="34" t="s">
        <v>363</v>
      </c>
      <c r="C364" s="34"/>
      <c r="D364" s="34"/>
      <c r="E364" s="35">
        <v>9283</v>
      </c>
      <c r="F364" s="35">
        <v>9246.5</v>
      </c>
    </row>
    <row r="365" spans="1:6">
      <c r="A365" s="50" t="s">
        <v>115</v>
      </c>
      <c r="B365" s="34" t="s">
        <v>364</v>
      </c>
      <c r="C365" s="34"/>
      <c r="D365" s="34"/>
      <c r="E365" s="35">
        <v>1815.5000000000002</v>
      </c>
      <c r="F365" s="35">
        <v>1779.0000000000002</v>
      </c>
    </row>
    <row r="366" spans="1:6" ht="38.25">
      <c r="A366" s="50" t="s">
        <v>117</v>
      </c>
      <c r="B366" s="34" t="s">
        <v>364</v>
      </c>
      <c r="C366" s="34" t="s">
        <v>118</v>
      </c>
      <c r="D366" s="34"/>
      <c r="E366" s="35">
        <v>1677.6000000000001</v>
      </c>
      <c r="F366" s="35">
        <v>1641.1000000000001</v>
      </c>
    </row>
    <row r="367" spans="1:6">
      <c r="A367" s="50" t="s">
        <v>53</v>
      </c>
      <c r="B367" s="34" t="s">
        <v>364</v>
      </c>
      <c r="C367" s="34" t="s">
        <v>118</v>
      </c>
      <c r="D367" s="34" t="s">
        <v>54</v>
      </c>
      <c r="E367" s="35">
        <v>1677.6000000000001</v>
      </c>
      <c r="F367" s="35">
        <v>1641.1000000000001</v>
      </c>
    </row>
    <row r="368" spans="1:6">
      <c r="A368" s="36" t="s">
        <v>65</v>
      </c>
      <c r="B368" s="37" t="s">
        <v>364</v>
      </c>
      <c r="C368" s="37" t="s">
        <v>118</v>
      </c>
      <c r="D368" s="37" t="s">
        <v>66</v>
      </c>
      <c r="E368" s="38">
        <v>1677.6000000000001</v>
      </c>
      <c r="F368" s="38">
        <v>1641.1000000000001</v>
      </c>
    </row>
    <row r="369" spans="1:6" ht="25.5">
      <c r="A369" s="50" t="s">
        <v>235</v>
      </c>
      <c r="B369" s="34" t="s">
        <v>364</v>
      </c>
      <c r="C369" s="34" t="s">
        <v>236</v>
      </c>
      <c r="D369" s="34"/>
      <c r="E369" s="35">
        <v>137.9</v>
      </c>
      <c r="F369" s="35">
        <v>137.9</v>
      </c>
    </row>
    <row r="370" spans="1:6">
      <c r="A370" s="50" t="s">
        <v>53</v>
      </c>
      <c r="B370" s="34" t="s">
        <v>364</v>
      </c>
      <c r="C370" s="34" t="s">
        <v>236</v>
      </c>
      <c r="D370" s="34" t="s">
        <v>54</v>
      </c>
      <c r="E370" s="35">
        <v>137.9</v>
      </c>
      <c r="F370" s="35">
        <v>137.9</v>
      </c>
    </row>
    <row r="371" spans="1:6">
      <c r="A371" s="36" t="s">
        <v>65</v>
      </c>
      <c r="B371" s="37" t="s">
        <v>364</v>
      </c>
      <c r="C371" s="37" t="s">
        <v>236</v>
      </c>
      <c r="D371" s="37" t="s">
        <v>66</v>
      </c>
      <c r="E371" s="38">
        <v>137.9</v>
      </c>
      <c r="F371" s="38">
        <v>137.9</v>
      </c>
    </row>
    <row r="372" spans="1:6">
      <c r="A372" s="50" t="s">
        <v>131</v>
      </c>
      <c r="B372" s="34" t="s">
        <v>365</v>
      </c>
      <c r="C372" s="34"/>
      <c r="D372" s="34"/>
      <c r="E372" s="35">
        <v>434.8</v>
      </c>
      <c r="F372" s="35">
        <v>434.8</v>
      </c>
    </row>
    <row r="373" spans="1:6">
      <c r="A373" s="50" t="s">
        <v>122</v>
      </c>
      <c r="B373" s="34" t="s">
        <v>365</v>
      </c>
      <c r="C373" s="34" t="s">
        <v>123</v>
      </c>
      <c r="D373" s="34"/>
      <c r="E373" s="35">
        <v>434.8</v>
      </c>
      <c r="F373" s="35">
        <v>434.8</v>
      </c>
    </row>
    <row r="374" spans="1:6">
      <c r="A374" s="50" t="s">
        <v>53</v>
      </c>
      <c r="B374" s="34" t="s">
        <v>365</v>
      </c>
      <c r="C374" s="34" t="s">
        <v>123</v>
      </c>
      <c r="D374" s="34" t="s">
        <v>54</v>
      </c>
      <c r="E374" s="35">
        <v>434.8</v>
      </c>
      <c r="F374" s="35">
        <v>434.8</v>
      </c>
    </row>
    <row r="375" spans="1:6">
      <c r="A375" s="36" t="s">
        <v>65</v>
      </c>
      <c r="B375" s="37" t="s">
        <v>365</v>
      </c>
      <c r="C375" s="37" t="s">
        <v>123</v>
      </c>
      <c r="D375" s="37" t="s">
        <v>66</v>
      </c>
      <c r="E375" s="38">
        <v>434.8</v>
      </c>
      <c r="F375" s="38">
        <v>434.8</v>
      </c>
    </row>
    <row r="376" spans="1:6">
      <c r="A376" s="50" t="s">
        <v>120</v>
      </c>
      <c r="B376" s="34" t="s">
        <v>366</v>
      </c>
      <c r="C376" s="34"/>
      <c r="D376" s="34"/>
      <c r="E376" s="35">
        <v>1630.4</v>
      </c>
      <c r="F376" s="35">
        <v>1630.4</v>
      </c>
    </row>
    <row r="377" spans="1:6">
      <c r="A377" s="50" t="s">
        <v>122</v>
      </c>
      <c r="B377" s="34" t="s">
        <v>366</v>
      </c>
      <c r="C377" s="34" t="s">
        <v>123</v>
      </c>
      <c r="D377" s="34"/>
      <c r="E377" s="35">
        <v>1630.4</v>
      </c>
      <c r="F377" s="35">
        <v>1630.4</v>
      </c>
    </row>
    <row r="378" spans="1:6">
      <c r="A378" s="50" t="s">
        <v>53</v>
      </c>
      <c r="B378" s="34" t="s">
        <v>366</v>
      </c>
      <c r="C378" s="34" t="s">
        <v>123</v>
      </c>
      <c r="D378" s="34" t="s">
        <v>54</v>
      </c>
      <c r="E378" s="35">
        <v>1630.4</v>
      </c>
      <c r="F378" s="35">
        <v>1630.4</v>
      </c>
    </row>
    <row r="379" spans="1:6">
      <c r="A379" s="36" t="s">
        <v>65</v>
      </c>
      <c r="B379" s="37" t="s">
        <v>366</v>
      </c>
      <c r="C379" s="37" t="s">
        <v>123</v>
      </c>
      <c r="D379" s="37" t="s">
        <v>66</v>
      </c>
      <c r="E379" s="38">
        <v>1630.4</v>
      </c>
      <c r="F379" s="38">
        <v>1630.4</v>
      </c>
    </row>
    <row r="380" spans="1:6">
      <c r="A380" s="50" t="s">
        <v>134</v>
      </c>
      <c r="B380" s="34" t="s">
        <v>367</v>
      </c>
      <c r="C380" s="34"/>
      <c r="D380" s="34"/>
      <c r="E380" s="35">
        <v>300</v>
      </c>
      <c r="F380" s="35">
        <v>300</v>
      </c>
    </row>
    <row r="381" spans="1:6">
      <c r="A381" s="50" t="s">
        <v>122</v>
      </c>
      <c r="B381" s="34" t="s">
        <v>367</v>
      </c>
      <c r="C381" s="34" t="s">
        <v>123</v>
      </c>
      <c r="D381" s="34"/>
      <c r="E381" s="35">
        <v>300</v>
      </c>
      <c r="F381" s="35">
        <v>300</v>
      </c>
    </row>
    <row r="382" spans="1:6">
      <c r="A382" s="50" t="s">
        <v>53</v>
      </c>
      <c r="B382" s="34" t="s">
        <v>367</v>
      </c>
      <c r="C382" s="34" t="s">
        <v>123</v>
      </c>
      <c r="D382" s="34" t="s">
        <v>54</v>
      </c>
      <c r="E382" s="35">
        <v>300</v>
      </c>
      <c r="F382" s="35">
        <v>300</v>
      </c>
    </row>
    <row r="383" spans="1:6">
      <c r="A383" s="36" t="s">
        <v>65</v>
      </c>
      <c r="B383" s="37" t="s">
        <v>367</v>
      </c>
      <c r="C383" s="37" t="s">
        <v>123</v>
      </c>
      <c r="D383" s="37" t="s">
        <v>66</v>
      </c>
      <c r="E383" s="38">
        <v>300</v>
      </c>
      <c r="F383" s="38">
        <v>300</v>
      </c>
    </row>
    <row r="384" spans="1:6" ht="25.5">
      <c r="A384" s="50" t="s">
        <v>141</v>
      </c>
      <c r="B384" s="34" t="s">
        <v>368</v>
      </c>
      <c r="C384" s="34"/>
      <c r="D384" s="34"/>
      <c r="E384" s="35">
        <v>300</v>
      </c>
      <c r="F384" s="35">
        <v>300</v>
      </c>
    </row>
    <row r="385" spans="1:6">
      <c r="A385" s="50" t="s">
        <v>122</v>
      </c>
      <c r="B385" s="34" t="s">
        <v>368</v>
      </c>
      <c r="C385" s="34" t="s">
        <v>123</v>
      </c>
      <c r="D385" s="34"/>
      <c r="E385" s="35">
        <v>300</v>
      </c>
      <c r="F385" s="35">
        <v>300</v>
      </c>
    </row>
    <row r="386" spans="1:6">
      <c r="A386" s="50" t="s">
        <v>53</v>
      </c>
      <c r="B386" s="34" t="s">
        <v>368</v>
      </c>
      <c r="C386" s="34" t="s">
        <v>123</v>
      </c>
      <c r="D386" s="34" t="s">
        <v>54</v>
      </c>
      <c r="E386" s="35">
        <v>300</v>
      </c>
      <c r="F386" s="35">
        <v>300</v>
      </c>
    </row>
    <row r="387" spans="1:6">
      <c r="A387" s="36" t="s">
        <v>65</v>
      </c>
      <c r="B387" s="37" t="s">
        <v>368</v>
      </c>
      <c r="C387" s="37" t="s">
        <v>123</v>
      </c>
      <c r="D387" s="37" t="s">
        <v>66</v>
      </c>
      <c r="E387" s="38">
        <v>300</v>
      </c>
      <c r="F387" s="38">
        <v>300</v>
      </c>
    </row>
    <row r="388" spans="1:6" ht="38.25">
      <c r="A388" s="50" t="s">
        <v>250</v>
      </c>
      <c r="B388" s="34" t="s">
        <v>369</v>
      </c>
      <c r="C388" s="34"/>
      <c r="D388" s="34"/>
      <c r="E388" s="35">
        <v>4802.3</v>
      </c>
      <c r="F388" s="35">
        <v>4802.3</v>
      </c>
    </row>
    <row r="389" spans="1:6" ht="38.25">
      <c r="A389" s="50" t="s">
        <v>370</v>
      </c>
      <c r="B389" s="34" t="s">
        <v>371</v>
      </c>
      <c r="C389" s="34"/>
      <c r="D389" s="34"/>
      <c r="E389" s="35">
        <v>4802.3</v>
      </c>
      <c r="F389" s="35">
        <v>4802.3</v>
      </c>
    </row>
    <row r="390" spans="1:6">
      <c r="A390" s="50" t="s">
        <v>122</v>
      </c>
      <c r="B390" s="34" t="s">
        <v>371</v>
      </c>
      <c r="C390" s="34" t="s">
        <v>123</v>
      </c>
      <c r="D390" s="34"/>
      <c r="E390" s="35">
        <v>4802.3</v>
      </c>
      <c r="F390" s="35">
        <v>4802.3</v>
      </c>
    </row>
    <row r="391" spans="1:6">
      <c r="A391" s="50" t="s">
        <v>53</v>
      </c>
      <c r="B391" s="34" t="s">
        <v>371</v>
      </c>
      <c r="C391" s="34" t="s">
        <v>123</v>
      </c>
      <c r="D391" s="34" t="s">
        <v>54</v>
      </c>
      <c r="E391" s="35">
        <v>4802.3</v>
      </c>
      <c r="F391" s="35">
        <v>4802.3</v>
      </c>
    </row>
    <row r="392" spans="1:6">
      <c r="A392" s="36" t="s">
        <v>65</v>
      </c>
      <c r="B392" s="37" t="s">
        <v>371</v>
      </c>
      <c r="C392" s="37" t="s">
        <v>123</v>
      </c>
      <c r="D392" s="37" t="s">
        <v>66</v>
      </c>
      <c r="E392" s="38">
        <v>4802.3</v>
      </c>
      <c r="F392" s="38">
        <v>4802.3</v>
      </c>
    </row>
    <row r="393" spans="1:6">
      <c r="A393" s="50" t="s">
        <v>372</v>
      </c>
      <c r="B393" s="34" t="s">
        <v>373</v>
      </c>
      <c r="C393" s="34"/>
      <c r="D393" s="34"/>
      <c r="E393" s="35">
        <v>3421</v>
      </c>
      <c r="F393" s="35">
        <v>3421</v>
      </c>
    </row>
    <row r="394" spans="1:6">
      <c r="A394" s="50" t="s">
        <v>126</v>
      </c>
      <c r="B394" s="34" t="s">
        <v>376</v>
      </c>
      <c r="C394" s="34"/>
      <c r="D394" s="34"/>
      <c r="E394" s="35">
        <v>3361</v>
      </c>
      <c r="F394" s="35">
        <v>3361</v>
      </c>
    </row>
    <row r="395" spans="1:6">
      <c r="A395" s="50" t="s">
        <v>120</v>
      </c>
      <c r="B395" s="34" t="s">
        <v>377</v>
      </c>
      <c r="C395" s="34"/>
      <c r="D395" s="34"/>
      <c r="E395" s="35">
        <v>3361</v>
      </c>
      <c r="F395" s="35">
        <v>3361</v>
      </c>
    </row>
    <row r="396" spans="1:6">
      <c r="A396" s="50" t="s">
        <v>129</v>
      </c>
      <c r="B396" s="34" t="s">
        <v>377</v>
      </c>
      <c r="C396" s="34" t="s">
        <v>130</v>
      </c>
      <c r="D396" s="34"/>
      <c r="E396" s="35">
        <v>3085</v>
      </c>
      <c r="F396" s="35">
        <v>3085</v>
      </c>
    </row>
    <row r="397" spans="1:6">
      <c r="A397" s="50" t="s">
        <v>53</v>
      </c>
      <c r="B397" s="34" t="s">
        <v>377</v>
      </c>
      <c r="C397" s="34" t="s">
        <v>130</v>
      </c>
      <c r="D397" s="34" t="s">
        <v>54</v>
      </c>
      <c r="E397" s="35">
        <v>3085</v>
      </c>
      <c r="F397" s="35">
        <v>3085</v>
      </c>
    </row>
    <row r="398" spans="1:6">
      <c r="A398" s="36" t="s">
        <v>55</v>
      </c>
      <c r="B398" s="37" t="s">
        <v>377</v>
      </c>
      <c r="C398" s="37" t="s">
        <v>130</v>
      </c>
      <c r="D398" s="37" t="s">
        <v>56</v>
      </c>
      <c r="E398" s="38">
        <v>322</v>
      </c>
      <c r="F398" s="38">
        <v>322</v>
      </c>
    </row>
    <row r="399" spans="1:6">
      <c r="A399" s="36" t="s">
        <v>57</v>
      </c>
      <c r="B399" s="37" t="s">
        <v>377</v>
      </c>
      <c r="C399" s="37" t="s">
        <v>130</v>
      </c>
      <c r="D399" s="37" t="s">
        <v>58</v>
      </c>
      <c r="E399" s="38">
        <v>2763</v>
      </c>
      <c r="F399" s="38">
        <v>2763</v>
      </c>
    </row>
    <row r="400" spans="1:6" ht="25.5">
      <c r="A400" s="50" t="s">
        <v>235</v>
      </c>
      <c r="B400" s="34" t="s">
        <v>377</v>
      </c>
      <c r="C400" s="34" t="s">
        <v>236</v>
      </c>
      <c r="D400" s="34"/>
      <c r="E400" s="35">
        <v>276</v>
      </c>
      <c r="F400" s="35">
        <v>276</v>
      </c>
    </row>
    <row r="401" spans="1:6">
      <c r="A401" s="50" t="s">
        <v>53</v>
      </c>
      <c r="B401" s="34" t="s">
        <v>377</v>
      </c>
      <c r="C401" s="34" t="s">
        <v>236</v>
      </c>
      <c r="D401" s="34" t="s">
        <v>54</v>
      </c>
      <c r="E401" s="35">
        <v>276</v>
      </c>
      <c r="F401" s="35">
        <v>276</v>
      </c>
    </row>
    <row r="402" spans="1:6">
      <c r="A402" s="36" t="s">
        <v>59</v>
      </c>
      <c r="B402" s="37" t="s">
        <v>377</v>
      </c>
      <c r="C402" s="37" t="s">
        <v>236</v>
      </c>
      <c r="D402" s="37" t="s">
        <v>60</v>
      </c>
      <c r="E402" s="38">
        <v>276</v>
      </c>
      <c r="F402" s="38">
        <v>276</v>
      </c>
    </row>
    <row r="403" spans="1:6">
      <c r="A403" s="50" t="s">
        <v>379</v>
      </c>
      <c r="B403" s="34" t="s">
        <v>380</v>
      </c>
      <c r="C403" s="34"/>
      <c r="D403" s="34"/>
      <c r="E403" s="35">
        <v>60</v>
      </c>
      <c r="F403" s="35">
        <v>60</v>
      </c>
    </row>
    <row r="404" spans="1:6" ht="38.25">
      <c r="A404" s="50" t="s">
        <v>145</v>
      </c>
      <c r="B404" s="34" t="s">
        <v>381</v>
      </c>
      <c r="C404" s="34"/>
      <c r="D404" s="34"/>
      <c r="E404" s="35">
        <v>60</v>
      </c>
      <c r="F404" s="35">
        <v>60</v>
      </c>
    </row>
    <row r="405" spans="1:6">
      <c r="A405" s="50" t="s">
        <v>129</v>
      </c>
      <c r="B405" s="34" t="s">
        <v>381</v>
      </c>
      <c r="C405" s="34" t="s">
        <v>130</v>
      </c>
      <c r="D405" s="34"/>
      <c r="E405" s="35">
        <v>60</v>
      </c>
      <c r="F405" s="35">
        <v>60</v>
      </c>
    </row>
    <row r="406" spans="1:6">
      <c r="A406" s="50" t="s">
        <v>53</v>
      </c>
      <c r="B406" s="34" t="s">
        <v>381</v>
      </c>
      <c r="C406" s="34" t="s">
        <v>130</v>
      </c>
      <c r="D406" s="34" t="s">
        <v>54</v>
      </c>
      <c r="E406" s="35">
        <v>60</v>
      </c>
      <c r="F406" s="35">
        <v>60</v>
      </c>
    </row>
    <row r="407" spans="1:6">
      <c r="A407" s="36" t="s">
        <v>65</v>
      </c>
      <c r="B407" s="37" t="s">
        <v>381</v>
      </c>
      <c r="C407" s="37" t="s">
        <v>130</v>
      </c>
      <c r="D407" s="37" t="s">
        <v>66</v>
      </c>
      <c r="E407" s="38">
        <v>60</v>
      </c>
      <c r="F407" s="38">
        <v>60</v>
      </c>
    </row>
    <row r="408" spans="1:6" ht="25.5">
      <c r="A408" s="50" t="s">
        <v>382</v>
      </c>
      <c r="B408" s="34" t="s">
        <v>383</v>
      </c>
      <c r="C408" s="34"/>
      <c r="D408" s="34"/>
      <c r="E408" s="35">
        <v>188249.7</v>
      </c>
      <c r="F408" s="35">
        <v>190157.3</v>
      </c>
    </row>
    <row r="409" spans="1:6">
      <c r="A409" s="50" t="s">
        <v>384</v>
      </c>
      <c r="B409" s="34" t="s">
        <v>385</v>
      </c>
      <c r="C409" s="34"/>
      <c r="D409" s="34"/>
      <c r="E409" s="35">
        <v>37312.799999999996</v>
      </c>
      <c r="F409" s="35">
        <v>37871.4</v>
      </c>
    </row>
    <row r="410" spans="1:6">
      <c r="A410" s="50" t="s">
        <v>126</v>
      </c>
      <c r="B410" s="34" t="s">
        <v>386</v>
      </c>
      <c r="C410" s="34"/>
      <c r="D410" s="34"/>
      <c r="E410" s="35">
        <v>37312.799999999996</v>
      </c>
      <c r="F410" s="35">
        <v>37871.4</v>
      </c>
    </row>
    <row r="411" spans="1:6">
      <c r="A411" s="50" t="s">
        <v>115</v>
      </c>
      <c r="B411" s="34" t="s">
        <v>387</v>
      </c>
      <c r="C411" s="34"/>
      <c r="D411" s="34"/>
      <c r="E411" s="35">
        <v>35304.699999999997</v>
      </c>
      <c r="F411" s="35">
        <v>35763.300000000003</v>
      </c>
    </row>
    <row r="412" spans="1:6" ht="25.5">
      <c r="A412" s="50" t="s">
        <v>235</v>
      </c>
      <c r="B412" s="34" t="s">
        <v>387</v>
      </c>
      <c r="C412" s="34" t="s">
        <v>236</v>
      </c>
      <c r="D412" s="34"/>
      <c r="E412" s="35">
        <v>35304.699999999997</v>
      </c>
      <c r="F412" s="35">
        <v>35763.300000000003</v>
      </c>
    </row>
    <row r="413" spans="1:6">
      <c r="A413" s="50" t="s">
        <v>67</v>
      </c>
      <c r="B413" s="34" t="s">
        <v>387</v>
      </c>
      <c r="C413" s="34" t="s">
        <v>236</v>
      </c>
      <c r="D413" s="34" t="s">
        <v>68</v>
      </c>
      <c r="E413" s="35">
        <v>35304.699999999997</v>
      </c>
      <c r="F413" s="35">
        <v>35763.300000000003</v>
      </c>
    </row>
    <row r="414" spans="1:6">
      <c r="A414" s="36" t="s">
        <v>69</v>
      </c>
      <c r="B414" s="37" t="s">
        <v>387</v>
      </c>
      <c r="C414" s="37" t="s">
        <v>236</v>
      </c>
      <c r="D414" s="37" t="s">
        <v>70</v>
      </c>
      <c r="E414" s="38">
        <v>35304.699999999997</v>
      </c>
      <c r="F414" s="38">
        <v>35763.300000000003</v>
      </c>
    </row>
    <row r="415" spans="1:6">
      <c r="A415" s="50" t="s">
        <v>131</v>
      </c>
      <c r="B415" s="34" t="s">
        <v>388</v>
      </c>
      <c r="C415" s="34"/>
      <c r="D415" s="34"/>
      <c r="E415" s="35">
        <v>1487.1</v>
      </c>
      <c r="F415" s="35">
        <v>1487.1</v>
      </c>
    </row>
    <row r="416" spans="1:6" ht="25.5">
      <c r="A416" s="50" t="s">
        <v>235</v>
      </c>
      <c r="B416" s="34" t="s">
        <v>388</v>
      </c>
      <c r="C416" s="34" t="s">
        <v>236</v>
      </c>
      <c r="D416" s="34"/>
      <c r="E416" s="35">
        <v>1487.1</v>
      </c>
      <c r="F416" s="35">
        <v>1487.1</v>
      </c>
    </row>
    <row r="417" spans="1:6">
      <c r="A417" s="50" t="s">
        <v>67</v>
      </c>
      <c r="B417" s="34" t="s">
        <v>388</v>
      </c>
      <c r="C417" s="34" t="s">
        <v>236</v>
      </c>
      <c r="D417" s="34" t="s">
        <v>68</v>
      </c>
      <c r="E417" s="35">
        <v>1487.1</v>
      </c>
      <c r="F417" s="35">
        <v>1487.1</v>
      </c>
    </row>
    <row r="418" spans="1:6">
      <c r="A418" s="36" t="s">
        <v>69</v>
      </c>
      <c r="B418" s="37" t="s">
        <v>388</v>
      </c>
      <c r="C418" s="37" t="s">
        <v>236</v>
      </c>
      <c r="D418" s="37" t="s">
        <v>70</v>
      </c>
      <c r="E418" s="38">
        <v>1487.1</v>
      </c>
      <c r="F418" s="38">
        <v>1487.1</v>
      </c>
    </row>
    <row r="419" spans="1:6">
      <c r="A419" s="50" t="s">
        <v>120</v>
      </c>
      <c r="B419" s="34" t="s">
        <v>389</v>
      </c>
      <c r="C419" s="34"/>
      <c r="D419" s="34"/>
      <c r="E419" s="35">
        <v>21</v>
      </c>
      <c r="F419" s="35">
        <v>21</v>
      </c>
    </row>
    <row r="420" spans="1:6" ht="25.5">
      <c r="A420" s="50" t="s">
        <v>235</v>
      </c>
      <c r="B420" s="34" t="s">
        <v>389</v>
      </c>
      <c r="C420" s="34" t="s">
        <v>236</v>
      </c>
      <c r="D420" s="34"/>
      <c r="E420" s="35">
        <v>21</v>
      </c>
      <c r="F420" s="35">
        <v>21</v>
      </c>
    </row>
    <row r="421" spans="1:6">
      <c r="A421" s="50" t="s">
        <v>67</v>
      </c>
      <c r="B421" s="34" t="s">
        <v>389</v>
      </c>
      <c r="C421" s="34" t="s">
        <v>236</v>
      </c>
      <c r="D421" s="34" t="s">
        <v>68</v>
      </c>
      <c r="E421" s="35">
        <v>21</v>
      </c>
      <c r="F421" s="35">
        <v>21</v>
      </c>
    </row>
    <row r="422" spans="1:6">
      <c r="A422" s="36" t="s">
        <v>69</v>
      </c>
      <c r="B422" s="37" t="s">
        <v>389</v>
      </c>
      <c r="C422" s="37" t="s">
        <v>236</v>
      </c>
      <c r="D422" s="37" t="s">
        <v>70</v>
      </c>
      <c r="E422" s="38">
        <v>21</v>
      </c>
      <c r="F422" s="38">
        <v>21</v>
      </c>
    </row>
    <row r="423" spans="1:6" ht="38.25">
      <c r="A423" s="50" t="s">
        <v>250</v>
      </c>
      <c r="B423" s="34" t="s">
        <v>391</v>
      </c>
      <c r="C423" s="34"/>
      <c r="D423" s="34"/>
      <c r="E423" s="35">
        <v>500</v>
      </c>
      <c r="F423" s="35">
        <v>600</v>
      </c>
    </row>
    <row r="424" spans="1:6">
      <c r="A424" s="50" t="s">
        <v>265</v>
      </c>
      <c r="B424" s="34" t="s">
        <v>392</v>
      </c>
      <c r="C424" s="34"/>
      <c r="D424" s="34"/>
      <c r="E424" s="35">
        <v>500</v>
      </c>
      <c r="F424" s="35">
        <v>600</v>
      </c>
    </row>
    <row r="425" spans="1:6" ht="25.5">
      <c r="A425" s="50" t="s">
        <v>235</v>
      </c>
      <c r="B425" s="34" t="s">
        <v>392</v>
      </c>
      <c r="C425" s="34" t="s">
        <v>236</v>
      </c>
      <c r="D425" s="34"/>
      <c r="E425" s="35">
        <v>500</v>
      </c>
      <c r="F425" s="35">
        <v>600</v>
      </c>
    </row>
    <row r="426" spans="1:6">
      <c r="A426" s="50" t="s">
        <v>67</v>
      </c>
      <c r="B426" s="34" t="s">
        <v>392</v>
      </c>
      <c r="C426" s="34" t="s">
        <v>236</v>
      </c>
      <c r="D426" s="34" t="s">
        <v>68</v>
      </c>
      <c r="E426" s="35">
        <v>500</v>
      </c>
      <c r="F426" s="35">
        <v>600</v>
      </c>
    </row>
    <row r="427" spans="1:6">
      <c r="A427" s="36" t="s">
        <v>69</v>
      </c>
      <c r="B427" s="37" t="s">
        <v>392</v>
      </c>
      <c r="C427" s="37" t="s">
        <v>236</v>
      </c>
      <c r="D427" s="37" t="s">
        <v>70</v>
      </c>
      <c r="E427" s="38">
        <v>500</v>
      </c>
      <c r="F427" s="38">
        <v>600</v>
      </c>
    </row>
    <row r="428" spans="1:6">
      <c r="A428" s="50" t="s">
        <v>394</v>
      </c>
      <c r="B428" s="34" t="s">
        <v>395</v>
      </c>
      <c r="C428" s="34"/>
      <c r="D428" s="34"/>
      <c r="E428" s="35">
        <v>18871.399999999998</v>
      </c>
      <c r="F428" s="35">
        <v>18992.8</v>
      </c>
    </row>
    <row r="429" spans="1:6">
      <c r="A429" s="50" t="s">
        <v>126</v>
      </c>
      <c r="B429" s="34" t="s">
        <v>396</v>
      </c>
      <c r="C429" s="34"/>
      <c r="D429" s="34"/>
      <c r="E429" s="35">
        <v>18871.399999999998</v>
      </c>
      <c r="F429" s="35">
        <v>18992.8</v>
      </c>
    </row>
    <row r="430" spans="1:6">
      <c r="A430" s="50" t="s">
        <v>115</v>
      </c>
      <c r="B430" s="34" t="s">
        <v>397</v>
      </c>
      <c r="C430" s="34"/>
      <c r="D430" s="34"/>
      <c r="E430" s="35">
        <v>16591.8</v>
      </c>
      <c r="F430" s="35">
        <v>16813.2</v>
      </c>
    </row>
    <row r="431" spans="1:6" ht="38.25">
      <c r="A431" s="50" t="s">
        <v>117</v>
      </c>
      <c r="B431" s="34" t="s">
        <v>397</v>
      </c>
      <c r="C431" s="34" t="s">
        <v>118</v>
      </c>
      <c r="D431" s="34"/>
      <c r="E431" s="35">
        <v>16591.8</v>
      </c>
      <c r="F431" s="35">
        <v>16813.2</v>
      </c>
    </row>
    <row r="432" spans="1:6">
      <c r="A432" s="50" t="s">
        <v>67</v>
      </c>
      <c r="B432" s="34" t="s">
        <v>397</v>
      </c>
      <c r="C432" s="34" t="s">
        <v>118</v>
      </c>
      <c r="D432" s="34" t="s">
        <v>68</v>
      </c>
      <c r="E432" s="35">
        <v>16591.8</v>
      </c>
      <c r="F432" s="35">
        <v>16813.2</v>
      </c>
    </row>
    <row r="433" spans="1:6">
      <c r="A433" s="36" t="s">
        <v>69</v>
      </c>
      <c r="B433" s="37" t="s">
        <v>397</v>
      </c>
      <c r="C433" s="37" t="s">
        <v>118</v>
      </c>
      <c r="D433" s="37" t="s">
        <v>70</v>
      </c>
      <c r="E433" s="38">
        <v>16591.8</v>
      </c>
      <c r="F433" s="38">
        <v>16813.2</v>
      </c>
    </row>
    <row r="434" spans="1:6">
      <c r="A434" s="50" t="s">
        <v>131</v>
      </c>
      <c r="B434" s="34" t="s">
        <v>398</v>
      </c>
      <c r="C434" s="34"/>
      <c r="D434" s="34"/>
      <c r="E434" s="35">
        <v>576.6</v>
      </c>
      <c r="F434" s="35">
        <v>576.6</v>
      </c>
    </row>
    <row r="435" spans="1:6">
      <c r="A435" s="50" t="s">
        <v>122</v>
      </c>
      <c r="B435" s="34" t="s">
        <v>398</v>
      </c>
      <c r="C435" s="34" t="s">
        <v>123</v>
      </c>
      <c r="D435" s="34"/>
      <c r="E435" s="35">
        <v>576.6</v>
      </c>
      <c r="F435" s="35">
        <v>576.6</v>
      </c>
    </row>
    <row r="436" spans="1:6">
      <c r="A436" s="50" t="s">
        <v>67</v>
      </c>
      <c r="B436" s="34" t="s">
        <v>398</v>
      </c>
      <c r="C436" s="34" t="s">
        <v>123</v>
      </c>
      <c r="D436" s="34" t="s">
        <v>68</v>
      </c>
      <c r="E436" s="35">
        <v>576.6</v>
      </c>
      <c r="F436" s="35">
        <v>576.6</v>
      </c>
    </row>
    <row r="437" spans="1:6">
      <c r="A437" s="36" t="s">
        <v>69</v>
      </c>
      <c r="B437" s="37" t="s">
        <v>398</v>
      </c>
      <c r="C437" s="37" t="s">
        <v>123</v>
      </c>
      <c r="D437" s="37" t="s">
        <v>70</v>
      </c>
      <c r="E437" s="38">
        <v>576.6</v>
      </c>
      <c r="F437" s="38">
        <v>576.6</v>
      </c>
    </row>
    <row r="438" spans="1:6">
      <c r="A438" s="50" t="s">
        <v>120</v>
      </c>
      <c r="B438" s="34" t="s">
        <v>399</v>
      </c>
      <c r="C438" s="34"/>
      <c r="D438" s="34"/>
      <c r="E438" s="35">
        <v>1007.1</v>
      </c>
      <c r="F438" s="35">
        <v>1007.1</v>
      </c>
    </row>
    <row r="439" spans="1:6">
      <c r="A439" s="50" t="s">
        <v>122</v>
      </c>
      <c r="B439" s="34" t="s">
        <v>399</v>
      </c>
      <c r="C439" s="34" t="s">
        <v>123</v>
      </c>
      <c r="D439" s="34"/>
      <c r="E439" s="35">
        <v>1007.1</v>
      </c>
      <c r="F439" s="35">
        <v>1007.1</v>
      </c>
    </row>
    <row r="440" spans="1:6">
      <c r="A440" s="50" t="s">
        <v>67</v>
      </c>
      <c r="B440" s="34" t="s">
        <v>399</v>
      </c>
      <c r="C440" s="34" t="s">
        <v>123</v>
      </c>
      <c r="D440" s="34" t="s">
        <v>68</v>
      </c>
      <c r="E440" s="35">
        <v>1007.1</v>
      </c>
      <c r="F440" s="35">
        <v>1007.1</v>
      </c>
    </row>
    <row r="441" spans="1:6">
      <c r="A441" s="36" t="s">
        <v>69</v>
      </c>
      <c r="B441" s="37" t="s">
        <v>399</v>
      </c>
      <c r="C441" s="37" t="s">
        <v>123</v>
      </c>
      <c r="D441" s="37" t="s">
        <v>70</v>
      </c>
      <c r="E441" s="38">
        <v>1007.1</v>
      </c>
      <c r="F441" s="38">
        <v>1007.1</v>
      </c>
    </row>
    <row r="442" spans="1:6" ht="38.25">
      <c r="A442" s="50" t="s">
        <v>250</v>
      </c>
      <c r="B442" s="34" t="s">
        <v>402</v>
      </c>
      <c r="C442" s="34"/>
      <c r="D442" s="34"/>
      <c r="E442" s="35">
        <v>695.9</v>
      </c>
      <c r="F442" s="35">
        <v>595.9</v>
      </c>
    </row>
    <row r="443" spans="1:6">
      <c r="A443" s="50" t="s">
        <v>265</v>
      </c>
      <c r="B443" s="34" t="s">
        <v>403</v>
      </c>
      <c r="C443" s="34"/>
      <c r="D443" s="34"/>
      <c r="E443" s="35">
        <v>695.9</v>
      </c>
      <c r="F443" s="35">
        <v>595.9</v>
      </c>
    </row>
    <row r="444" spans="1:6">
      <c r="A444" s="50" t="s">
        <v>122</v>
      </c>
      <c r="B444" s="34" t="s">
        <v>403</v>
      </c>
      <c r="C444" s="34" t="s">
        <v>123</v>
      </c>
      <c r="D444" s="34"/>
      <c r="E444" s="35">
        <v>695.9</v>
      </c>
      <c r="F444" s="35">
        <v>595.9</v>
      </c>
    </row>
    <row r="445" spans="1:6">
      <c r="A445" s="50" t="s">
        <v>67</v>
      </c>
      <c r="B445" s="34" t="s">
        <v>403</v>
      </c>
      <c r="C445" s="34" t="s">
        <v>123</v>
      </c>
      <c r="D445" s="34" t="s">
        <v>68</v>
      </c>
      <c r="E445" s="35">
        <v>695.9</v>
      </c>
      <c r="F445" s="35">
        <v>595.9</v>
      </c>
    </row>
    <row r="446" spans="1:6">
      <c r="A446" s="36" t="s">
        <v>69</v>
      </c>
      <c r="B446" s="37" t="s">
        <v>403</v>
      </c>
      <c r="C446" s="37" t="s">
        <v>123</v>
      </c>
      <c r="D446" s="37" t="s">
        <v>70</v>
      </c>
      <c r="E446" s="38">
        <v>695.9</v>
      </c>
      <c r="F446" s="38">
        <v>595.9</v>
      </c>
    </row>
    <row r="447" spans="1:6">
      <c r="A447" s="50" t="s">
        <v>407</v>
      </c>
      <c r="B447" s="34" t="s">
        <v>408</v>
      </c>
      <c r="C447" s="34"/>
      <c r="D447" s="34"/>
      <c r="E447" s="35">
        <v>28750.799999999999</v>
      </c>
      <c r="F447" s="35">
        <v>28792.7</v>
      </c>
    </row>
    <row r="448" spans="1:6">
      <c r="A448" s="50" t="s">
        <v>126</v>
      </c>
      <c r="B448" s="34" t="s">
        <v>409</v>
      </c>
      <c r="C448" s="34"/>
      <c r="D448" s="34"/>
      <c r="E448" s="35">
        <v>28750.799999999999</v>
      </c>
      <c r="F448" s="35">
        <v>28792.7</v>
      </c>
    </row>
    <row r="449" spans="1:6">
      <c r="A449" s="50" t="s">
        <v>115</v>
      </c>
      <c r="B449" s="34" t="s">
        <v>410</v>
      </c>
      <c r="C449" s="34"/>
      <c r="D449" s="34"/>
      <c r="E449" s="35">
        <v>26362.6</v>
      </c>
      <c r="F449" s="35">
        <v>26696.7</v>
      </c>
    </row>
    <row r="450" spans="1:6" ht="38.25">
      <c r="A450" s="50" t="s">
        <v>117</v>
      </c>
      <c r="B450" s="34" t="s">
        <v>410</v>
      </c>
      <c r="C450" s="34" t="s">
        <v>118</v>
      </c>
      <c r="D450" s="34"/>
      <c r="E450" s="35">
        <v>26362.6</v>
      </c>
      <c r="F450" s="35">
        <v>26696.7</v>
      </c>
    </row>
    <row r="451" spans="1:6">
      <c r="A451" s="50" t="s">
        <v>67</v>
      </c>
      <c r="B451" s="34" t="s">
        <v>410</v>
      </c>
      <c r="C451" s="34" t="s">
        <v>118</v>
      </c>
      <c r="D451" s="34" t="s">
        <v>68</v>
      </c>
      <c r="E451" s="35">
        <v>26362.6</v>
      </c>
      <c r="F451" s="35">
        <v>26696.7</v>
      </c>
    </row>
    <row r="452" spans="1:6">
      <c r="A452" s="36" t="s">
        <v>69</v>
      </c>
      <c r="B452" s="37" t="s">
        <v>410</v>
      </c>
      <c r="C452" s="37" t="s">
        <v>118</v>
      </c>
      <c r="D452" s="37" t="s">
        <v>70</v>
      </c>
      <c r="E452" s="38">
        <v>26362.6</v>
      </c>
      <c r="F452" s="38">
        <v>26696.7</v>
      </c>
    </row>
    <row r="453" spans="1:6">
      <c r="A453" s="50" t="s">
        <v>131</v>
      </c>
      <c r="B453" s="34" t="s">
        <v>411</v>
      </c>
      <c r="C453" s="34"/>
      <c r="D453" s="34"/>
      <c r="E453" s="35">
        <v>574</v>
      </c>
      <c r="F453" s="35">
        <v>574</v>
      </c>
    </row>
    <row r="454" spans="1:6">
      <c r="A454" s="50" t="s">
        <v>122</v>
      </c>
      <c r="B454" s="34" t="s">
        <v>411</v>
      </c>
      <c r="C454" s="34" t="s">
        <v>123</v>
      </c>
      <c r="D454" s="34"/>
      <c r="E454" s="35">
        <v>574</v>
      </c>
      <c r="F454" s="35">
        <v>574</v>
      </c>
    </row>
    <row r="455" spans="1:6">
      <c r="A455" s="50" t="s">
        <v>67</v>
      </c>
      <c r="B455" s="34" t="s">
        <v>411</v>
      </c>
      <c r="C455" s="34" t="s">
        <v>123</v>
      </c>
      <c r="D455" s="34" t="s">
        <v>68</v>
      </c>
      <c r="E455" s="35">
        <v>574</v>
      </c>
      <c r="F455" s="35">
        <v>574</v>
      </c>
    </row>
    <row r="456" spans="1:6">
      <c r="A456" s="36" t="s">
        <v>69</v>
      </c>
      <c r="B456" s="37" t="s">
        <v>411</v>
      </c>
      <c r="C456" s="37" t="s">
        <v>123</v>
      </c>
      <c r="D456" s="37" t="s">
        <v>70</v>
      </c>
      <c r="E456" s="38">
        <v>574</v>
      </c>
      <c r="F456" s="38">
        <v>574</v>
      </c>
    </row>
    <row r="457" spans="1:6">
      <c r="A457" s="50" t="s">
        <v>120</v>
      </c>
      <c r="B457" s="34" t="s">
        <v>412</v>
      </c>
      <c r="C457" s="34"/>
      <c r="D457" s="34"/>
      <c r="E457" s="35">
        <v>716.2</v>
      </c>
      <c r="F457" s="35">
        <v>716.2</v>
      </c>
    </row>
    <row r="458" spans="1:6">
      <c r="A458" s="50" t="s">
        <v>122</v>
      </c>
      <c r="B458" s="34" t="s">
        <v>412</v>
      </c>
      <c r="C458" s="34" t="s">
        <v>123</v>
      </c>
      <c r="D458" s="34"/>
      <c r="E458" s="35">
        <v>716.2</v>
      </c>
      <c r="F458" s="35">
        <v>716.2</v>
      </c>
    </row>
    <row r="459" spans="1:6">
      <c r="A459" s="50" t="s">
        <v>67</v>
      </c>
      <c r="B459" s="34" t="s">
        <v>412</v>
      </c>
      <c r="C459" s="34" t="s">
        <v>123</v>
      </c>
      <c r="D459" s="34" t="s">
        <v>68</v>
      </c>
      <c r="E459" s="35">
        <v>716.2</v>
      </c>
      <c r="F459" s="35">
        <v>716.2</v>
      </c>
    </row>
    <row r="460" spans="1:6">
      <c r="A460" s="36" t="s">
        <v>69</v>
      </c>
      <c r="B460" s="37" t="s">
        <v>412</v>
      </c>
      <c r="C460" s="37" t="s">
        <v>123</v>
      </c>
      <c r="D460" s="37" t="s">
        <v>70</v>
      </c>
      <c r="E460" s="38">
        <v>716.2</v>
      </c>
      <c r="F460" s="38">
        <v>716.2</v>
      </c>
    </row>
    <row r="461" spans="1:6" ht="51">
      <c r="A461" s="52" t="s">
        <v>303</v>
      </c>
      <c r="B461" s="34" t="s">
        <v>415</v>
      </c>
      <c r="C461" s="34"/>
      <c r="D461" s="34"/>
      <c r="E461" s="35">
        <v>298</v>
      </c>
      <c r="F461" s="35">
        <v>305.8</v>
      </c>
    </row>
    <row r="462" spans="1:6" ht="25.5">
      <c r="A462" s="50" t="s">
        <v>416</v>
      </c>
      <c r="B462" s="34" t="s">
        <v>417</v>
      </c>
      <c r="C462" s="34"/>
      <c r="D462" s="34"/>
      <c r="E462" s="35">
        <v>298</v>
      </c>
      <c r="F462" s="35">
        <v>305.8</v>
      </c>
    </row>
    <row r="463" spans="1:6">
      <c r="A463" s="50" t="s">
        <v>122</v>
      </c>
      <c r="B463" s="34" t="s">
        <v>417</v>
      </c>
      <c r="C463" s="34" t="s">
        <v>123</v>
      </c>
      <c r="D463" s="34"/>
      <c r="E463" s="35">
        <v>298</v>
      </c>
      <c r="F463" s="35">
        <v>305.8</v>
      </c>
    </row>
    <row r="464" spans="1:6">
      <c r="A464" s="50" t="s">
        <v>67</v>
      </c>
      <c r="B464" s="34" t="s">
        <v>417</v>
      </c>
      <c r="C464" s="34" t="s">
        <v>123</v>
      </c>
      <c r="D464" s="34" t="s">
        <v>68</v>
      </c>
      <c r="E464" s="35">
        <v>298</v>
      </c>
      <c r="F464" s="35">
        <v>305.8</v>
      </c>
    </row>
    <row r="465" spans="1:6">
      <c r="A465" s="36" t="s">
        <v>69</v>
      </c>
      <c r="B465" s="37" t="s">
        <v>417</v>
      </c>
      <c r="C465" s="37" t="s">
        <v>123</v>
      </c>
      <c r="D465" s="37" t="s">
        <v>70</v>
      </c>
      <c r="E465" s="38">
        <v>298</v>
      </c>
      <c r="F465" s="38">
        <v>305.8</v>
      </c>
    </row>
    <row r="466" spans="1:6" ht="38.25">
      <c r="A466" s="50" t="s">
        <v>250</v>
      </c>
      <c r="B466" s="34" t="s">
        <v>418</v>
      </c>
      <c r="C466" s="34"/>
      <c r="D466" s="34"/>
      <c r="E466" s="35">
        <v>800</v>
      </c>
      <c r="F466" s="35">
        <v>500</v>
      </c>
    </row>
    <row r="467" spans="1:6">
      <c r="A467" s="50" t="s">
        <v>265</v>
      </c>
      <c r="B467" s="34" t="s">
        <v>419</v>
      </c>
      <c r="C467" s="34"/>
      <c r="D467" s="34"/>
      <c r="E467" s="35">
        <v>800</v>
      </c>
      <c r="F467" s="35">
        <v>500</v>
      </c>
    </row>
    <row r="468" spans="1:6">
      <c r="A468" s="50" t="s">
        <v>122</v>
      </c>
      <c r="B468" s="34" t="s">
        <v>419</v>
      </c>
      <c r="C468" s="34" t="s">
        <v>123</v>
      </c>
      <c r="D468" s="34"/>
      <c r="E468" s="35">
        <v>800</v>
      </c>
      <c r="F468" s="35">
        <v>500</v>
      </c>
    </row>
    <row r="469" spans="1:6">
      <c r="A469" s="50" t="s">
        <v>67</v>
      </c>
      <c r="B469" s="34" t="s">
        <v>419</v>
      </c>
      <c r="C469" s="34" t="s">
        <v>123</v>
      </c>
      <c r="D469" s="34" t="s">
        <v>68</v>
      </c>
      <c r="E469" s="35">
        <v>800</v>
      </c>
      <c r="F469" s="35">
        <v>500</v>
      </c>
    </row>
    <row r="470" spans="1:6">
      <c r="A470" s="36" t="s">
        <v>69</v>
      </c>
      <c r="B470" s="37" t="s">
        <v>419</v>
      </c>
      <c r="C470" s="37" t="s">
        <v>123</v>
      </c>
      <c r="D470" s="37" t="s">
        <v>70</v>
      </c>
      <c r="E470" s="38">
        <v>800</v>
      </c>
      <c r="F470" s="38">
        <v>500</v>
      </c>
    </row>
    <row r="471" spans="1:6">
      <c r="A471" s="50" t="s">
        <v>424</v>
      </c>
      <c r="B471" s="34" t="s">
        <v>425</v>
      </c>
      <c r="C471" s="34"/>
      <c r="D471" s="34"/>
      <c r="E471" s="35">
        <v>64836.7</v>
      </c>
      <c r="F471" s="35">
        <v>65636.7</v>
      </c>
    </row>
    <row r="472" spans="1:6">
      <c r="A472" s="50" t="s">
        <v>126</v>
      </c>
      <c r="B472" s="34" t="s">
        <v>426</v>
      </c>
      <c r="C472" s="34"/>
      <c r="D472" s="34"/>
      <c r="E472" s="35">
        <v>64756.7</v>
      </c>
      <c r="F472" s="35">
        <v>65556.7</v>
      </c>
    </row>
    <row r="473" spans="1:6">
      <c r="A473" s="50" t="s">
        <v>115</v>
      </c>
      <c r="B473" s="34" t="s">
        <v>427</v>
      </c>
      <c r="C473" s="34"/>
      <c r="D473" s="34"/>
      <c r="E473" s="35">
        <v>61567.5</v>
      </c>
      <c r="F473" s="35">
        <v>62367.5</v>
      </c>
    </row>
    <row r="474" spans="1:6" ht="25.5">
      <c r="A474" s="50" t="s">
        <v>235</v>
      </c>
      <c r="B474" s="34" t="s">
        <v>427</v>
      </c>
      <c r="C474" s="34" t="s">
        <v>236</v>
      </c>
      <c r="D474" s="34"/>
      <c r="E474" s="35">
        <v>61567.5</v>
      </c>
      <c r="F474" s="35">
        <v>62367.5</v>
      </c>
    </row>
    <row r="475" spans="1:6">
      <c r="A475" s="50" t="s">
        <v>53</v>
      </c>
      <c r="B475" s="34" t="s">
        <v>427</v>
      </c>
      <c r="C475" s="34" t="s">
        <v>236</v>
      </c>
      <c r="D475" s="34" t="s">
        <v>54</v>
      </c>
      <c r="E475" s="35">
        <v>61567.5</v>
      </c>
      <c r="F475" s="35">
        <v>62367.5</v>
      </c>
    </row>
    <row r="476" spans="1:6">
      <c r="A476" s="36" t="s">
        <v>59</v>
      </c>
      <c r="B476" s="37" t="s">
        <v>427</v>
      </c>
      <c r="C476" s="37" t="s">
        <v>236</v>
      </c>
      <c r="D476" s="37" t="s">
        <v>60</v>
      </c>
      <c r="E476" s="38">
        <v>61567.5</v>
      </c>
      <c r="F476" s="38">
        <v>62367.5</v>
      </c>
    </row>
    <row r="477" spans="1:6">
      <c r="A477" s="50" t="s">
        <v>131</v>
      </c>
      <c r="B477" s="34" t="s">
        <v>428</v>
      </c>
      <c r="C477" s="34"/>
      <c r="D477" s="34"/>
      <c r="E477" s="35">
        <v>2026.5</v>
      </c>
      <c r="F477" s="35">
        <v>2026.5</v>
      </c>
    </row>
    <row r="478" spans="1:6" ht="25.5">
      <c r="A478" s="50" t="s">
        <v>235</v>
      </c>
      <c r="B478" s="34" t="s">
        <v>428</v>
      </c>
      <c r="C478" s="34" t="s">
        <v>236</v>
      </c>
      <c r="D478" s="34"/>
      <c r="E478" s="35">
        <v>2026.5</v>
      </c>
      <c r="F478" s="35">
        <v>2026.5</v>
      </c>
    </row>
    <row r="479" spans="1:6">
      <c r="A479" s="50" t="s">
        <v>53</v>
      </c>
      <c r="B479" s="34" t="s">
        <v>428</v>
      </c>
      <c r="C479" s="34" t="s">
        <v>236</v>
      </c>
      <c r="D479" s="34" t="s">
        <v>54</v>
      </c>
      <c r="E479" s="35">
        <v>2026.5</v>
      </c>
      <c r="F479" s="35">
        <v>2026.5</v>
      </c>
    </row>
    <row r="480" spans="1:6">
      <c r="A480" s="36" t="s">
        <v>59</v>
      </c>
      <c r="B480" s="37" t="s">
        <v>428</v>
      </c>
      <c r="C480" s="37" t="s">
        <v>236</v>
      </c>
      <c r="D480" s="37" t="s">
        <v>60</v>
      </c>
      <c r="E480" s="38">
        <v>2026.5</v>
      </c>
      <c r="F480" s="38">
        <v>2026.5</v>
      </c>
    </row>
    <row r="481" spans="1:6">
      <c r="A481" s="50" t="s">
        <v>120</v>
      </c>
      <c r="B481" s="34" t="s">
        <v>429</v>
      </c>
      <c r="C481" s="34"/>
      <c r="D481" s="34"/>
      <c r="E481" s="35">
        <v>362.7</v>
      </c>
      <c r="F481" s="35">
        <v>362.7</v>
      </c>
    </row>
    <row r="482" spans="1:6" ht="25.5">
      <c r="A482" s="50" t="s">
        <v>235</v>
      </c>
      <c r="B482" s="34" t="s">
        <v>429</v>
      </c>
      <c r="C482" s="34" t="s">
        <v>236</v>
      </c>
      <c r="D482" s="34"/>
      <c r="E482" s="35">
        <v>362.7</v>
      </c>
      <c r="F482" s="35">
        <v>362.7</v>
      </c>
    </row>
    <row r="483" spans="1:6">
      <c r="A483" s="50" t="s">
        <v>53</v>
      </c>
      <c r="B483" s="34" t="s">
        <v>429</v>
      </c>
      <c r="C483" s="34" t="s">
        <v>236</v>
      </c>
      <c r="D483" s="34" t="s">
        <v>54</v>
      </c>
      <c r="E483" s="35">
        <v>362.7</v>
      </c>
      <c r="F483" s="35">
        <v>362.7</v>
      </c>
    </row>
    <row r="484" spans="1:6">
      <c r="A484" s="36" t="s">
        <v>59</v>
      </c>
      <c r="B484" s="37" t="s">
        <v>429</v>
      </c>
      <c r="C484" s="37" t="s">
        <v>236</v>
      </c>
      <c r="D484" s="37" t="s">
        <v>60</v>
      </c>
      <c r="E484" s="38">
        <v>362.7</v>
      </c>
      <c r="F484" s="38">
        <v>362.7</v>
      </c>
    </row>
    <row r="485" spans="1:6" ht="38.25">
      <c r="A485" s="50" t="s">
        <v>250</v>
      </c>
      <c r="B485" s="34" t="s">
        <v>431</v>
      </c>
      <c r="C485" s="34"/>
      <c r="D485" s="34"/>
      <c r="E485" s="35">
        <v>800</v>
      </c>
      <c r="F485" s="35">
        <v>800</v>
      </c>
    </row>
    <row r="486" spans="1:6">
      <c r="A486" s="50" t="s">
        <v>265</v>
      </c>
      <c r="B486" s="34" t="s">
        <v>432</v>
      </c>
      <c r="C486" s="34"/>
      <c r="D486" s="34"/>
      <c r="E486" s="35">
        <v>800</v>
      </c>
      <c r="F486" s="35">
        <v>800</v>
      </c>
    </row>
    <row r="487" spans="1:6" ht="25.5">
      <c r="A487" s="50" t="s">
        <v>235</v>
      </c>
      <c r="B487" s="34" t="s">
        <v>432</v>
      </c>
      <c r="C487" s="34" t="s">
        <v>236</v>
      </c>
      <c r="D487" s="34"/>
      <c r="E487" s="35">
        <v>800</v>
      </c>
      <c r="F487" s="35">
        <v>800</v>
      </c>
    </row>
    <row r="488" spans="1:6">
      <c r="A488" s="50" t="s">
        <v>53</v>
      </c>
      <c r="B488" s="34" t="s">
        <v>432</v>
      </c>
      <c r="C488" s="34" t="s">
        <v>236</v>
      </c>
      <c r="D488" s="34" t="s">
        <v>54</v>
      </c>
      <c r="E488" s="35">
        <v>800</v>
      </c>
      <c r="F488" s="35">
        <v>800</v>
      </c>
    </row>
    <row r="489" spans="1:6">
      <c r="A489" s="36" t="s">
        <v>59</v>
      </c>
      <c r="B489" s="37" t="s">
        <v>432</v>
      </c>
      <c r="C489" s="37" t="s">
        <v>236</v>
      </c>
      <c r="D489" s="37" t="s">
        <v>60</v>
      </c>
      <c r="E489" s="38">
        <v>800</v>
      </c>
      <c r="F489" s="38">
        <v>800</v>
      </c>
    </row>
    <row r="490" spans="1:6" ht="25.5">
      <c r="A490" s="50" t="s">
        <v>136</v>
      </c>
      <c r="B490" s="34" t="s">
        <v>433</v>
      </c>
      <c r="C490" s="34"/>
      <c r="D490" s="34"/>
      <c r="E490" s="35">
        <v>80</v>
      </c>
      <c r="F490" s="35">
        <v>80</v>
      </c>
    </row>
    <row r="491" spans="1:6" ht="38.25">
      <c r="A491" s="50" t="s">
        <v>145</v>
      </c>
      <c r="B491" s="34" t="s">
        <v>434</v>
      </c>
      <c r="C491" s="34"/>
      <c r="D491" s="34"/>
      <c r="E491" s="35">
        <v>80</v>
      </c>
      <c r="F491" s="35">
        <v>80</v>
      </c>
    </row>
    <row r="492" spans="1:6" ht="25.5">
      <c r="A492" s="50" t="s">
        <v>235</v>
      </c>
      <c r="B492" s="34" t="s">
        <v>434</v>
      </c>
      <c r="C492" s="34" t="s">
        <v>236</v>
      </c>
      <c r="D492" s="34"/>
      <c r="E492" s="35">
        <v>80</v>
      </c>
      <c r="F492" s="35">
        <v>80</v>
      </c>
    </row>
    <row r="493" spans="1:6">
      <c r="A493" s="50" t="s">
        <v>53</v>
      </c>
      <c r="B493" s="34" t="s">
        <v>434</v>
      </c>
      <c r="C493" s="34" t="s">
        <v>236</v>
      </c>
      <c r="D493" s="34" t="s">
        <v>54</v>
      </c>
      <c r="E493" s="35">
        <v>80</v>
      </c>
      <c r="F493" s="35">
        <v>80</v>
      </c>
    </row>
    <row r="494" spans="1:6">
      <c r="A494" s="36" t="s">
        <v>59</v>
      </c>
      <c r="B494" s="37" t="s">
        <v>434</v>
      </c>
      <c r="C494" s="37" t="s">
        <v>236</v>
      </c>
      <c r="D494" s="37" t="s">
        <v>60</v>
      </c>
      <c r="E494" s="38">
        <v>80</v>
      </c>
      <c r="F494" s="38">
        <v>80</v>
      </c>
    </row>
    <row r="495" spans="1:6" ht="25.5">
      <c r="A495" s="50" t="s">
        <v>435</v>
      </c>
      <c r="B495" s="34" t="s">
        <v>436</v>
      </c>
      <c r="C495" s="34"/>
      <c r="D495" s="34"/>
      <c r="E495" s="35">
        <v>38478</v>
      </c>
      <c r="F495" s="35">
        <v>38863.699999999997</v>
      </c>
    </row>
    <row r="496" spans="1:6">
      <c r="A496" s="50" t="s">
        <v>113</v>
      </c>
      <c r="B496" s="34" t="s">
        <v>437</v>
      </c>
      <c r="C496" s="34"/>
      <c r="D496" s="34"/>
      <c r="E496" s="35">
        <v>7839.9</v>
      </c>
      <c r="F496" s="35">
        <v>7839.9</v>
      </c>
    </row>
    <row r="497" spans="1:6">
      <c r="A497" s="50" t="s">
        <v>115</v>
      </c>
      <c r="B497" s="34" t="s">
        <v>438</v>
      </c>
      <c r="C497" s="34"/>
      <c r="D497" s="34"/>
      <c r="E497" s="35">
        <v>7839.9</v>
      </c>
      <c r="F497" s="35">
        <v>7839.9</v>
      </c>
    </row>
    <row r="498" spans="1:6" ht="38.25">
      <c r="A498" s="50" t="s">
        <v>117</v>
      </c>
      <c r="B498" s="34" t="s">
        <v>438</v>
      </c>
      <c r="C498" s="34" t="s">
        <v>118</v>
      </c>
      <c r="D498" s="34"/>
      <c r="E498" s="35">
        <v>7839.9</v>
      </c>
      <c r="F498" s="35">
        <v>7839.9</v>
      </c>
    </row>
    <row r="499" spans="1:6">
      <c r="A499" s="50" t="s">
        <v>67</v>
      </c>
      <c r="B499" s="34" t="s">
        <v>438</v>
      </c>
      <c r="C499" s="34" t="s">
        <v>118</v>
      </c>
      <c r="D499" s="34" t="s">
        <v>68</v>
      </c>
      <c r="E499" s="35">
        <v>7839.9</v>
      </c>
      <c r="F499" s="35">
        <v>7839.9</v>
      </c>
    </row>
    <row r="500" spans="1:6">
      <c r="A500" s="36" t="s">
        <v>71</v>
      </c>
      <c r="B500" s="37" t="s">
        <v>438</v>
      </c>
      <c r="C500" s="37" t="s">
        <v>118</v>
      </c>
      <c r="D500" s="37" t="s">
        <v>72</v>
      </c>
      <c r="E500" s="38">
        <v>7839.9</v>
      </c>
      <c r="F500" s="38">
        <v>7839.9</v>
      </c>
    </row>
    <row r="501" spans="1:6">
      <c r="A501" s="50" t="s">
        <v>126</v>
      </c>
      <c r="B501" s="34" t="s">
        <v>441</v>
      </c>
      <c r="C501" s="34"/>
      <c r="D501" s="34"/>
      <c r="E501" s="35">
        <v>30638.1</v>
      </c>
      <c r="F501" s="35">
        <v>31023.799999999996</v>
      </c>
    </row>
    <row r="502" spans="1:6">
      <c r="A502" s="50" t="s">
        <v>115</v>
      </c>
      <c r="B502" s="34" t="s">
        <v>442</v>
      </c>
      <c r="C502" s="34"/>
      <c r="D502" s="34"/>
      <c r="E502" s="35">
        <v>29797.200000000001</v>
      </c>
      <c r="F502" s="35">
        <v>30182.899999999998</v>
      </c>
    </row>
    <row r="503" spans="1:6" ht="38.25">
      <c r="A503" s="50" t="s">
        <v>117</v>
      </c>
      <c r="B503" s="34" t="s">
        <v>442</v>
      </c>
      <c r="C503" s="34" t="s">
        <v>118</v>
      </c>
      <c r="D503" s="34"/>
      <c r="E503" s="35">
        <v>29797.200000000001</v>
      </c>
      <c r="F503" s="35">
        <v>30182.899999999998</v>
      </c>
    </row>
    <row r="504" spans="1:6">
      <c r="A504" s="50" t="s">
        <v>67</v>
      </c>
      <c r="B504" s="34" t="s">
        <v>442</v>
      </c>
      <c r="C504" s="34" t="s">
        <v>118</v>
      </c>
      <c r="D504" s="34" t="s">
        <v>68</v>
      </c>
      <c r="E504" s="35">
        <v>29797.200000000001</v>
      </c>
      <c r="F504" s="35">
        <v>30182.899999999998</v>
      </c>
    </row>
    <row r="505" spans="1:6">
      <c r="A505" s="36" t="s">
        <v>71</v>
      </c>
      <c r="B505" s="37" t="s">
        <v>442</v>
      </c>
      <c r="C505" s="37" t="s">
        <v>118</v>
      </c>
      <c r="D505" s="37" t="s">
        <v>72</v>
      </c>
      <c r="E505" s="38">
        <v>29797.200000000001</v>
      </c>
      <c r="F505" s="38">
        <v>30182.899999999998</v>
      </c>
    </row>
    <row r="506" spans="1:6">
      <c r="A506" s="50" t="s">
        <v>131</v>
      </c>
      <c r="B506" s="34" t="s">
        <v>612</v>
      </c>
      <c r="C506" s="34"/>
      <c r="D506" s="34"/>
      <c r="E506" s="35">
        <v>5.3</v>
      </c>
      <c r="F506" s="35">
        <v>5.3</v>
      </c>
    </row>
    <row r="507" spans="1:6">
      <c r="A507" s="50" t="s">
        <v>122</v>
      </c>
      <c r="B507" s="34" t="s">
        <v>612</v>
      </c>
      <c r="C507" s="34" t="s">
        <v>123</v>
      </c>
      <c r="D507" s="34"/>
      <c r="E507" s="35">
        <v>5.3</v>
      </c>
      <c r="F507" s="35">
        <v>5.3</v>
      </c>
    </row>
    <row r="508" spans="1:6">
      <c r="A508" s="50" t="s">
        <v>67</v>
      </c>
      <c r="B508" s="34" t="s">
        <v>612</v>
      </c>
      <c r="C508" s="34" t="s">
        <v>123</v>
      </c>
      <c r="D508" s="34" t="s">
        <v>68</v>
      </c>
      <c r="E508" s="35">
        <v>5.3</v>
      </c>
      <c r="F508" s="35">
        <v>5.3</v>
      </c>
    </row>
    <row r="509" spans="1:6">
      <c r="A509" s="36" t="s">
        <v>71</v>
      </c>
      <c r="B509" s="37" t="s">
        <v>612</v>
      </c>
      <c r="C509" s="37" t="s">
        <v>123</v>
      </c>
      <c r="D509" s="37" t="s">
        <v>72</v>
      </c>
      <c r="E509" s="38">
        <v>5.3</v>
      </c>
      <c r="F509" s="38">
        <v>5.3</v>
      </c>
    </row>
    <row r="510" spans="1:6">
      <c r="A510" s="50" t="s">
        <v>120</v>
      </c>
      <c r="B510" s="34" t="s">
        <v>443</v>
      </c>
      <c r="C510" s="34"/>
      <c r="D510" s="34"/>
      <c r="E510" s="35">
        <v>835.6</v>
      </c>
      <c r="F510" s="35">
        <v>835.6</v>
      </c>
    </row>
    <row r="511" spans="1:6">
      <c r="A511" s="50" t="s">
        <v>122</v>
      </c>
      <c r="B511" s="34" t="s">
        <v>443</v>
      </c>
      <c r="C511" s="34" t="s">
        <v>123</v>
      </c>
      <c r="D511" s="34"/>
      <c r="E511" s="35">
        <v>835.6</v>
      </c>
      <c r="F511" s="35">
        <v>835.6</v>
      </c>
    </row>
    <row r="512" spans="1:6">
      <c r="A512" s="50" t="s">
        <v>67</v>
      </c>
      <c r="B512" s="34" t="s">
        <v>443</v>
      </c>
      <c r="C512" s="34" t="s">
        <v>123</v>
      </c>
      <c r="D512" s="34" t="s">
        <v>68</v>
      </c>
      <c r="E512" s="35">
        <v>835.6</v>
      </c>
      <c r="F512" s="35">
        <v>835.6</v>
      </c>
    </row>
    <row r="513" spans="1:6">
      <c r="A513" s="36" t="s">
        <v>71</v>
      </c>
      <c r="B513" s="37" t="s">
        <v>443</v>
      </c>
      <c r="C513" s="37" t="s">
        <v>123</v>
      </c>
      <c r="D513" s="37" t="s">
        <v>72</v>
      </c>
      <c r="E513" s="38">
        <v>835.6</v>
      </c>
      <c r="F513" s="38">
        <v>835.6</v>
      </c>
    </row>
    <row r="514" spans="1:6" ht="25.5">
      <c r="A514" s="50" t="s">
        <v>465</v>
      </c>
      <c r="B514" s="34" t="s">
        <v>466</v>
      </c>
      <c r="C514" s="34"/>
      <c r="D514" s="34"/>
      <c r="E514" s="35">
        <v>26373.599999999999</v>
      </c>
      <c r="F514" s="35">
        <v>26482.6</v>
      </c>
    </row>
    <row r="515" spans="1:6">
      <c r="A515" s="50" t="s">
        <v>467</v>
      </c>
      <c r="B515" s="34" t="s">
        <v>468</v>
      </c>
      <c r="C515" s="34"/>
      <c r="D515" s="34"/>
      <c r="E515" s="35">
        <v>11253.7</v>
      </c>
      <c r="F515" s="35">
        <v>11253.7</v>
      </c>
    </row>
    <row r="516" spans="1:6">
      <c r="A516" s="50" t="s">
        <v>379</v>
      </c>
      <c r="B516" s="34" t="s">
        <v>469</v>
      </c>
      <c r="C516" s="34"/>
      <c r="D516" s="34"/>
      <c r="E516" s="35">
        <v>11253.7</v>
      </c>
      <c r="F516" s="35">
        <v>11253.7</v>
      </c>
    </row>
    <row r="517" spans="1:6">
      <c r="A517" s="50" t="s">
        <v>470</v>
      </c>
      <c r="B517" s="34" t="s">
        <v>471</v>
      </c>
      <c r="C517" s="34"/>
      <c r="D517" s="34"/>
      <c r="E517" s="35">
        <v>11253.7</v>
      </c>
      <c r="F517" s="35">
        <v>11253.7</v>
      </c>
    </row>
    <row r="518" spans="1:6">
      <c r="A518" s="50" t="s">
        <v>129</v>
      </c>
      <c r="B518" s="34" t="s">
        <v>471</v>
      </c>
      <c r="C518" s="34" t="s">
        <v>130</v>
      </c>
      <c r="D518" s="34"/>
      <c r="E518" s="35">
        <v>11253.7</v>
      </c>
      <c r="F518" s="35">
        <v>11253.7</v>
      </c>
    </row>
    <row r="519" spans="1:6">
      <c r="A519" s="50" t="s">
        <v>73</v>
      </c>
      <c r="B519" s="34" t="s">
        <v>471</v>
      </c>
      <c r="C519" s="34" t="s">
        <v>130</v>
      </c>
      <c r="D519" s="34" t="s">
        <v>74</v>
      </c>
      <c r="E519" s="35">
        <v>11253.7</v>
      </c>
      <c r="F519" s="35">
        <v>11253.7</v>
      </c>
    </row>
    <row r="520" spans="1:6">
      <c r="A520" s="36" t="s">
        <v>75</v>
      </c>
      <c r="B520" s="37" t="s">
        <v>471</v>
      </c>
      <c r="C520" s="37" t="s">
        <v>130</v>
      </c>
      <c r="D520" s="37" t="s">
        <v>76</v>
      </c>
      <c r="E520" s="38">
        <v>11253.7</v>
      </c>
      <c r="F520" s="38">
        <v>11253.7</v>
      </c>
    </row>
    <row r="521" spans="1:6">
      <c r="A521" s="50" t="s">
        <v>472</v>
      </c>
      <c r="B521" s="34" t="s">
        <v>473</v>
      </c>
      <c r="C521" s="34"/>
      <c r="D521" s="34"/>
      <c r="E521" s="35">
        <v>12246.3</v>
      </c>
      <c r="F521" s="35">
        <v>12355.3</v>
      </c>
    </row>
    <row r="522" spans="1:6">
      <c r="A522" s="50" t="s">
        <v>379</v>
      </c>
      <c r="B522" s="34" t="s">
        <v>474</v>
      </c>
      <c r="C522" s="34"/>
      <c r="D522" s="34"/>
      <c r="E522" s="35">
        <v>2451</v>
      </c>
      <c r="F522" s="35">
        <v>2560</v>
      </c>
    </row>
    <row r="523" spans="1:6">
      <c r="A523" s="50" t="s">
        <v>131</v>
      </c>
      <c r="B523" s="34" t="s">
        <v>475</v>
      </c>
      <c r="C523" s="34"/>
      <c r="D523" s="34"/>
      <c r="E523" s="35">
        <v>110</v>
      </c>
      <c r="F523" s="35">
        <v>110</v>
      </c>
    </row>
    <row r="524" spans="1:6">
      <c r="A524" s="50" t="s">
        <v>122</v>
      </c>
      <c r="B524" s="34" t="s">
        <v>475</v>
      </c>
      <c r="C524" s="34" t="s">
        <v>123</v>
      </c>
      <c r="D524" s="34"/>
      <c r="E524" s="35">
        <v>110</v>
      </c>
      <c r="F524" s="35">
        <v>110</v>
      </c>
    </row>
    <row r="525" spans="1:6">
      <c r="A525" s="50" t="s">
        <v>73</v>
      </c>
      <c r="B525" s="34" t="s">
        <v>475</v>
      </c>
      <c r="C525" s="34" t="s">
        <v>123</v>
      </c>
      <c r="D525" s="34" t="s">
        <v>74</v>
      </c>
      <c r="E525" s="35">
        <v>110</v>
      </c>
      <c r="F525" s="35">
        <v>110</v>
      </c>
    </row>
    <row r="526" spans="1:6">
      <c r="A526" s="36" t="s">
        <v>81</v>
      </c>
      <c r="B526" s="37" t="s">
        <v>475</v>
      </c>
      <c r="C526" s="37" t="s">
        <v>123</v>
      </c>
      <c r="D526" s="37" t="s">
        <v>82</v>
      </c>
      <c r="E526" s="38">
        <v>110</v>
      </c>
      <c r="F526" s="38">
        <v>110</v>
      </c>
    </row>
    <row r="527" spans="1:6">
      <c r="A527" s="50" t="s">
        <v>478</v>
      </c>
      <c r="B527" s="34" t="s">
        <v>479</v>
      </c>
      <c r="C527" s="34"/>
      <c r="D527" s="34"/>
      <c r="E527" s="35">
        <v>2341</v>
      </c>
      <c r="F527" s="35">
        <v>2450</v>
      </c>
    </row>
    <row r="528" spans="1:6">
      <c r="A528" s="50" t="s">
        <v>122</v>
      </c>
      <c r="B528" s="34" t="s">
        <v>479</v>
      </c>
      <c r="C528" s="34" t="s">
        <v>123</v>
      </c>
      <c r="D528" s="34"/>
      <c r="E528" s="35">
        <v>2341</v>
      </c>
      <c r="F528" s="35">
        <v>2450</v>
      </c>
    </row>
    <row r="529" spans="1:6">
      <c r="A529" s="50" t="s">
        <v>73</v>
      </c>
      <c r="B529" s="34" t="s">
        <v>479</v>
      </c>
      <c r="C529" s="34" t="s">
        <v>123</v>
      </c>
      <c r="D529" s="34" t="s">
        <v>74</v>
      </c>
      <c r="E529" s="35">
        <v>2341</v>
      </c>
      <c r="F529" s="35">
        <v>2450</v>
      </c>
    </row>
    <row r="530" spans="1:6">
      <c r="A530" s="36" t="s">
        <v>81</v>
      </c>
      <c r="B530" s="37" t="s">
        <v>479</v>
      </c>
      <c r="C530" s="37" t="s">
        <v>123</v>
      </c>
      <c r="D530" s="37" t="s">
        <v>82</v>
      </c>
      <c r="E530" s="38">
        <v>2341</v>
      </c>
      <c r="F530" s="38">
        <v>2450</v>
      </c>
    </row>
    <row r="531" spans="1:6">
      <c r="A531" s="50" t="s">
        <v>151</v>
      </c>
      <c r="B531" s="34" t="s">
        <v>480</v>
      </c>
      <c r="C531" s="34"/>
      <c r="D531" s="34"/>
      <c r="E531" s="35">
        <v>9795.2999999999993</v>
      </c>
      <c r="F531" s="35">
        <v>9795.2999999999993</v>
      </c>
    </row>
    <row r="532" spans="1:6" ht="25.5">
      <c r="A532" s="50" t="s">
        <v>481</v>
      </c>
      <c r="B532" s="34" t="s">
        <v>482</v>
      </c>
      <c r="C532" s="34"/>
      <c r="D532" s="34"/>
      <c r="E532" s="35">
        <v>9598.7999999999993</v>
      </c>
      <c r="F532" s="35">
        <v>9598.7999999999993</v>
      </c>
    </row>
    <row r="533" spans="1:6">
      <c r="A533" s="50" t="s">
        <v>122</v>
      </c>
      <c r="B533" s="34" t="s">
        <v>482</v>
      </c>
      <c r="C533" s="34" t="s">
        <v>123</v>
      </c>
      <c r="D533" s="34"/>
      <c r="E533" s="35">
        <v>9598.7999999999993</v>
      </c>
      <c r="F533" s="35">
        <v>9598.7999999999993</v>
      </c>
    </row>
    <row r="534" spans="1:6">
      <c r="A534" s="50" t="s">
        <v>73</v>
      </c>
      <c r="B534" s="34" t="s">
        <v>482</v>
      </c>
      <c r="C534" s="34" t="s">
        <v>123</v>
      </c>
      <c r="D534" s="34" t="s">
        <v>74</v>
      </c>
      <c r="E534" s="35">
        <v>9598.7999999999993</v>
      </c>
      <c r="F534" s="35">
        <v>9598.7999999999993</v>
      </c>
    </row>
    <row r="535" spans="1:6">
      <c r="A535" s="36" t="s">
        <v>79</v>
      </c>
      <c r="B535" s="37" t="s">
        <v>482</v>
      </c>
      <c r="C535" s="37" t="s">
        <v>123</v>
      </c>
      <c r="D535" s="37" t="s">
        <v>80</v>
      </c>
      <c r="E535" s="38">
        <v>9598.7999999999993</v>
      </c>
      <c r="F535" s="38">
        <v>9598.7999999999993</v>
      </c>
    </row>
    <row r="536" spans="1:6" ht="51">
      <c r="A536" s="52" t="s">
        <v>483</v>
      </c>
      <c r="B536" s="34" t="s">
        <v>484</v>
      </c>
      <c r="C536" s="34"/>
      <c r="D536" s="34"/>
      <c r="E536" s="35">
        <v>196.5</v>
      </c>
      <c r="F536" s="35">
        <v>196.5</v>
      </c>
    </row>
    <row r="537" spans="1:6">
      <c r="A537" s="50" t="s">
        <v>122</v>
      </c>
      <c r="B537" s="34" t="s">
        <v>484</v>
      </c>
      <c r="C537" s="34" t="s">
        <v>123</v>
      </c>
      <c r="D537" s="34"/>
      <c r="E537" s="35">
        <v>196.5</v>
      </c>
      <c r="F537" s="35">
        <v>196.5</v>
      </c>
    </row>
    <row r="538" spans="1:6">
      <c r="A538" s="50" t="s">
        <v>73</v>
      </c>
      <c r="B538" s="34" t="s">
        <v>484</v>
      </c>
      <c r="C538" s="34" t="s">
        <v>123</v>
      </c>
      <c r="D538" s="34" t="s">
        <v>74</v>
      </c>
      <c r="E538" s="35">
        <v>196.5</v>
      </c>
      <c r="F538" s="35">
        <v>196.5</v>
      </c>
    </row>
    <row r="539" spans="1:6">
      <c r="A539" s="36" t="s">
        <v>79</v>
      </c>
      <c r="B539" s="37" t="s">
        <v>484</v>
      </c>
      <c r="C539" s="37" t="s">
        <v>123</v>
      </c>
      <c r="D539" s="37" t="s">
        <v>80</v>
      </c>
      <c r="E539" s="38">
        <v>196.5</v>
      </c>
      <c r="F539" s="38">
        <v>196.5</v>
      </c>
    </row>
    <row r="540" spans="1:6" ht="38.25">
      <c r="A540" s="50" t="s">
        <v>485</v>
      </c>
      <c r="B540" s="34" t="s">
        <v>486</v>
      </c>
      <c r="C540" s="34"/>
      <c r="D540" s="34"/>
      <c r="E540" s="35">
        <v>2873.6</v>
      </c>
      <c r="F540" s="35">
        <v>2873.6</v>
      </c>
    </row>
    <row r="541" spans="1:6">
      <c r="A541" s="50" t="s">
        <v>379</v>
      </c>
      <c r="B541" s="34" t="s">
        <v>487</v>
      </c>
      <c r="C541" s="34"/>
      <c r="D541" s="34"/>
      <c r="E541" s="35">
        <v>2873.6</v>
      </c>
      <c r="F541" s="35">
        <v>2873.6</v>
      </c>
    </row>
    <row r="542" spans="1:6" ht="38.25">
      <c r="A542" s="50" t="s">
        <v>145</v>
      </c>
      <c r="B542" s="34" t="s">
        <v>488</v>
      </c>
      <c r="C542" s="34"/>
      <c r="D542" s="34"/>
      <c r="E542" s="35">
        <v>2873.6</v>
      </c>
      <c r="F542" s="35">
        <v>2873.6</v>
      </c>
    </row>
    <row r="543" spans="1:6">
      <c r="A543" s="50" t="s">
        <v>129</v>
      </c>
      <c r="B543" s="34" t="s">
        <v>488</v>
      </c>
      <c r="C543" s="34" t="s">
        <v>130</v>
      </c>
      <c r="D543" s="34"/>
      <c r="E543" s="35">
        <v>2873.6</v>
      </c>
      <c r="F543" s="35">
        <v>2873.6</v>
      </c>
    </row>
    <row r="544" spans="1:6">
      <c r="A544" s="50" t="s">
        <v>5</v>
      </c>
      <c r="B544" s="34" t="s">
        <v>488</v>
      </c>
      <c r="C544" s="34" t="s">
        <v>130</v>
      </c>
      <c r="D544" s="34" t="s">
        <v>6</v>
      </c>
      <c r="E544" s="35">
        <v>2873.6</v>
      </c>
      <c r="F544" s="35">
        <v>2873.6</v>
      </c>
    </row>
    <row r="545" spans="1:6">
      <c r="A545" s="36" t="s">
        <v>21</v>
      </c>
      <c r="B545" s="37" t="s">
        <v>488</v>
      </c>
      <c r="C545" s="37" t="s">
        <v>130</v>
      </c>
      <c r="D545" s="37" t="s">
        <v>22</v>
      </c>
      <c r="E545" s="38">
        <v>2873.6</v>
      </c>
      <c r="F545" s="38">
        <v>2873.6</v>
      </c>
    </row>
    <row r="546" spans="1:6">
      <c r="A546" s="50" t="s">
        <v>495</v>
      </c>
      <c r="B546" s="34" t="s">
        <v>496</v>
      </c>
      <c r="C546" s="34"/>
      <c r="D546" s="34"/>
      <c r="E546" s="35">
        <v>309217.59999999998</v>
      </c>
      <c r="F546" s="35">
        <v>314989.09999999998</v>
      </c>
    </row>
    <row r="547" spans="1:6" ht="38.25">
      <c r="A547" s="50" t="s">
        <v>497</v>
      </c>
      <c r="B547" s="34" t="s">
        <v>498</v>
      </c>
      <c r="C547" s="34"/>
      <c r="D547" s="34"/>
      <c r="E547" s="35">
        <v>37354.800000000003</v>
      </c>
      <c r="F547" s="35">
        <v>37964</v>
      </c>
    </row>
    <row r="548" spans="1:6">
      <c r="A548" s="50" t="s">
        <v>113</v>
      </c>
      <c r="B548" s="34" t="s">
        <v>499</v>
      </c>
      <c r="C548" s="34"/>
      <c r="D548" s="34"/>
      <c r="E548" s="35">
        <v>36984.400000000001</v>
      </c>
      <c r="F548" s="35">
        <v>37592</v>
      </c>
    </row>
    <row r="549" spans="1:6">
      <c r="A549" s="50" t="s">
        <v>115</v>
      </c>
      <c r="B549" s="34" t="s">
        <v>500</v>
      </c>
      <c r="C549" s="34"/>
      <c r="D549" s="34"/>
      <c r="E549" s="35">
        <v>34949.1</v>
      </c>
      <c r="F549" s="35">
        <v>35556.699999999997</v>
      </c>
    </row>
    <row r="550" spans="1:6" ht="38.25">
      <c r="A550" s="50" t="s">
        <v>117</v>
      </c>
      <c r="B550" s="34" t="s">
        <v>500</v>
      </c>
      <c r="C550" s="34" t="s">
        <v>118</v>
      </c>
      <c r="D550" s="34"/>
      <c r="E550" s="35">
        <v>34949.1</v>
      </c>
      <c r="F550" s="35">
        <v>35556.699999999997</v>
      </c>
    </row>
    <row r="551" spans="1:6">
      <c r="A551" s="50" t="s">
        <v>5</v>
      </c>
      <c r="B551" s="34" t="s">
        <v>500</v>
      </c>
      <c r="C551" s="34" t="s">
        <v>118</v>
      </c>
      <c r="D551" s="34" t="s">
        <v>6</v>
      </c>
      <c r="E551" s="35">
        <v>34949.1</v>
      </c>
      <c r="F551" s="35">
        <v>35556.699999999997</v>
      </c>
    </row>
    <row r="552" spans="1:6" ht="25.5">
      <c r="A552" s="36" t="s">
        <v>15</v>
      </c>
      <c r="B552" s="37" t="s">
        <v>500</v>
      </c>
      <c r="C552" s="37" t="s">
        <v>118</v>
      </c>
      <c r="D552" s="37" t="s">
        <v>16</v>
      </c>
      <c r="E552" s="38">
        <v>34949.1</v>
      </c>
      <c r="F552" s="38">
        <v>35556.699999999997</v>
      </c>
    </row>
    <row r="553" spans="1:6">
      <c r="A553" s="50" t="s">
        <v>120</v>
      </c>
      <c r="B553" s="34" t="s">
        <v>501</v>
      </c>
      <c r="C553" s="34"/>
      <c r="D553" s="34"/>
      <c r="E553" s="35">
        <v>2035.3</v>
      </c>
      <c r="F553" s="35">
        <v>2035.3</v>
      </c>
    </row>
    <row r="554" spans="1:6">
      <c r="A554" s="50" t="s">
        <v>122</v>
      </c>
      <c r="B554" s="34" t="s">
        <v>501</v>
      </c>
      <c r="C554" s="34" t="s">
        <v>123</v>
      </c>
      <c r="D554" s="34"/>
      <c r="E554" s="35">
        <v>2035.3</v>
      </c>
      <c r="F554" s="35">
        <v>2035.3</v>
      </c>
    </row>
    <row r="555" spans="1:6">
      <c r="A555" s="50" t="s">
        <v>5</v>
      </c>
      <c r="B555" s="34" t="s">
        <v>501</v>
      </c>
      <c r="C555" s="34" t="s">
        <v>123</v>
      </c>
      <c r="D555" s="34" t="s">
        <v>6</v>
      </c>
      <c r="E555" s="35">
        <v>2035.3</v>
      </c>
      <c r="F555" s="35">
        <v>2035.3</v>
      </c>
    </row>
    <row r="556" spans="1:6" ht="25.5">
      <c r="A556" s="36" t="s">
        <v>15</v>
      </c>
      <c r="B556" s="37" t="s">
        <v>501</v>
      </c>
      <c r="C556" s="37" t="s">
        <v>123</v>
      </c>
      <c r="D556" s="37" t="s">
        <v>16</v>
      </c>
      <c r="E556" s="38">
        <v>2035.3</v>
      </c>
      <c r="F556" s="38">
        <v>2035.3</v>
      </c>
    </row>
    <row r="557" spans="1:6" ht="25.5">
      <c r="A557" s="50" t="s">
        <v>136</v>
      </c>
      <c r="B557" s="34" t="s">
        <v>502</v>
      </c>
      <c r="C557" s="34"/>
      <c r="D557" s="34"/>
      <c r="E557" s="35">
        <v>300</v>
      </c>
      <c r="F557" s="35">
        <v>300</v>
      </c>
    </row>
    <row r="558" spans="1:6">
      <c r="A558" s="50" t="s">
        <v>503</v>
      </c>
      <c r="B558" s="34" t="s">
        <v>504</v>
      </c>
      <c r="C558" s="34"/>
      <c r="D558" s="34"/>
      <c r="E558" s="35">
        <v>300</v>
      </c>
      <c r="F558" s="35">
        <v>300</v>
      </c>
    </row>
    <row r="559" spans="1:6">
      <c r="A559" s="50" t="s">
        <v>505</v>
      </c>
      <c r="B559" s="34" t="s">
        <v>504</v>
      </c>
      <c r="C559" s="34" t="s">
        <v>506</v>
      </c>
      <c r="D559" s="34"/>
      <c r="E559" s="35">
        <v>300</v>
      </c>
      <c r="F559" s="35">
        <v>300</v>
      </c>
    </row>
    <row r="560" spans="1:6">
      <c r="A560" s="50" t="s">
        <v>89</v>
      </c>
      <c r="B560" s="34" t="s">
        <v>504</v>
      </c>
      <c r="C560" s="34" t="s">
        <v>506</v>
      </c>
      <c r="D560" s="34" t="s">
        <v>90</v>
      </c>
      <c r="E560" s="35">
        <v>300</v>
      </c>
      <c r="F560" s="35">
        <v>300</v>
      </c>
    </row>
    <row r="561" spans="1:6">
      <c r="A561" s="36" t="s">
        <v>91</v>
      </c>
      <c r="B561" s="37" t="s">
        <v>504</v>
      </c>
      <c r="C561" s="37" t="s">
        <v>506</v>
      </c>
      <c r="D561" s="37" t="s">
        <v>92</v>
      </c>
      <c r="E561" s="38">
        <v>300</v>
      </c>
      <c r="F561" s="38">
        <v>300</v>
      </c>
    </row>
    <row r="562" spans="1:6">
      <c r="A562" s="50" t="s">
        <v>151</v>
      </c>
      <c r="B562" s="34" t="s">
        <v>507</v>
      </c>
      <c r="C562" s="34"/>
      <c r="D562" s="34"/>
      <c r="E562" s="35">
        <v>70.400000000000006</v>
      </c>
      <c r="F562" s="35">
        <v>72</v>
      </c>
    </row>
    <row r="563" spans="1:6" ht="38.25">
      <c r="A563" s="50" t="s">
        <v>508</v>
      </c>
      <c r="B563" s="34" t="s">
        <v>509</v>
      </c>
      <c r="C563" s="34"/>
      <c r="D563" s="34"/>
      <c r="E563" s="35">
        <v>70.400000000000006</v>
      </c>
      <c r="F563" s="35">
        <v>72</v>
      </c>
    </row>
    <row r="564" spans="1:6" ht="38.25">
      <c r="A564" s="50" t="s">
        <v>117</v>
      </c>
      <c r="B564" s="34" t="s">
        <v>509</v>
      </c>
      <c r="C564" s="34" t="s">
        <v>118</v>
      </c>
      <c r="D564" s="34"/>
      <c r="E564" s="35">
        <v>70.400000000000006</v>
      </c>
      <c r="F564" s="35">
        <v>72</v>
      </c>
    </row>
    <row r="565" spans="1:6">
      <c r="A565" s="50" t="s">
        <v>5</v>
      </c>
      <c r="B565" s="34" t="s">
        <v>509</v>
      </c>
      <c r="C565" s="34" t="s">
        <v>118</v>
      </c>
      <c r="D565" s="34" t="s">
        <v>6</v>
      </c>
      <c r="E565" s="35">
        <v>70.400000000000006</v>
      </c>
      <c r="F565" s="35">
        <v>72</v>
      </c>
    </row>
    <row r="566" spans="1:6" ht="25.5">
      <c r="A566" s="36" t="s">
        <v>15</v>
      </c>
      <c r="B566" s="37" t="s">
        <v>509</v>
      </c>
      <c r="C566" s="37" t="s">
        <v>118</v>
      </c>
      <c r="D566" s="37" t="s">
        <v>16</v>
      </c>
      <c r="E566" s="38">
        <v>70.400000000000006</v>
      </c>
      <c r="F566" s="38">
        <v>72</v>
      </c>
    </row>
    <row r="567" spans="1:6">
      <c r="A567" s="50" t="s">
        <v>512</v>
      </c>
      <c r="B567" s="34" t="s">
        <v>513</v>
      </c>
      <c r="C567" s="34"/>
      <c r="D567" s="34"/>
      <c r="E567" s="35">
        <v>271862.8</v>
      </c>
      <c r="F567" s="35">
        <v>277025.09999999998</v>
      </c>
    </row>
    <row r="568" spans="1:6">
      <c r="A568" s="50" t="s">
        <v>237</v>
      </c>
      <c r="B568" s="34" t="s">
        <v>514</v>
      </c>
      <c r="C568" s="34"/>
      <c r="D568" s="34"/>
      <c r="E568" s="35">
        <v>54000</v>
      </c>
      <c r="F568" s="35">
        <v>58000</v>
      </c>
    </row>
    <row r="569" spans="1:6" ht="25.5">
      <c r="A569" s="50" t="s">
        <v>515</v>
      </c>
      <c r="B569" s="34" t="s">
        <v>516</v>
      </c>
      <c r="C569" s="34"/>
      <c r="D569" s="34"/>
      <c r="E569" s="35">
        <v>27000</v>
      </c>
      <c r="F569" s="35">
        <v>29000</v>
      </c>
    </row>
    <row r="570" spans="1:6">
      <c r="A570" s="50" t="s">
        <v>241</v>
      </c>
      <c r="B570" s="34" t="s">
        <v>516</v>
      </c>
      <c r="C570" s="34" t="s">
        <v>242</v>
      </c>
      <c r="D570" s="34"/>
      <c r="E570" s="35">
        <v>27000</v>
      </c>
      <c r="F570" s="35">
        <v>29000</v>
      </c>
    </row>
    <row r="571" spans="1:6" ht="25.5">
      <c r="A571" s="50" t="s">
        <v>93</v>
      </c>
      <c r="B571" s="34" t="s">
        <v>516</v>
      </c>
      <c r="C571" s="34" t="s">
        <v>242</v>
      </c>
      <c r="D571" s="34" t="s">
        <v>94</v>
      </c>
      <c r="E571" s="35">
        <v>27000</v>
      </c>
      <c r="F571" s="35">
        <v>29000</v>
      </c>
    </row>
    <row r="572" spans="1:6">
      <c r="A572" s="36" t="s">
        <v>99</v>
      </c>
      <c r="B572" s="37" t="s">
        <v>516</v>
      </c>
      <c r="C572" s="37" t="s">
        <v>242</v>
      </c>
      <c r="D572" s="37" t="s">
        <v>100</v>
      </c>
      <c r="E572" s="38">
        <v>27000</v>
      </c>
      <c r="F572" s="38">
        <v>29000</v>
      </c>
    </row>
    <row r="573" spans="1:6">
      <c r="A573" s="50" t="s">
        <v>517</v>
      </c>
      <c r="B573" s="34" t="s">
        <v>518</v>
      </c>
      <c r="C573" s="34"/>
      <c r="D573" s="34"/>
      <c r="E573" s="35">
        <v>27000</v>
      </c>
      <c r="F573" s="35">
        <v>29000</v>
      </c>
    </row>
    <row r="574" spans="1:6">
      <c r="A574" s="50" t="s">
        <v>241</v>
      </c>
      <c r="B574" s="34" t="s">
        <v>518</v>
      </c>
      <c r="C574" s="34" t="s">
        <v>242</v>
      </c>
      <c r="D574" s="34"/>
      <c r="E574" s="35">
        <v>27000</v>
      </c>
      <c r="F574" s="35">
        <v>29000</v>
      </c>
    </row>
    <row r="575" spans="1:6" ht="25.5">
      <c r="A575" s="50" t="s">
        <v>93</v>
      </c>
      <c r="B575" s="34" t="s">
        <v>518</v>
      </c>
      <c r="C575" s="34" t="s">
        <v>242</v>
      </c>
      <c r="D575" s="34" t="s">
        <v>94</v>
      </c>
      <c r="E575" s="35">
        <v>27000</v>
      </c>
      <c r="F575" s="35">
        <v>29000</v>
      </c>
    </row>
    <row r="576" spans="1:6" ht="25.5">
      <c r="A576" s="36" t="s">
        <v>95</v>
      </c>
      <c r="B576" s="37" t="s">
        <v>518</v>
      </c>
      <c r="C576" s="37" t="s">
        <v>242</v>
      </c>
      <c r="D576" s="37" t="s">
        <v>96</v>
      </c>
      <c r="E576" s="38">
        <v>27000</v>
      </c>
      <c r="F576" s="38">
        <v>29000</v>
      </c>
    </row>
    <row r="577" spans="1:6">
      <c r="A577" s="50" t="s">
        <v>151</v>
      </c>
      <c r="B577" s="34" t="s">
        <v>519</v>
      </c>
      <c r="C577" s="34"/>
      <c r="D577" s="34"/>
      <c r="E577" s="35">
        <v>217862.8</v>
      </c>
      <c r="F577" s="35">
        <v>219025.1</v>
      </c>
    </row>
    <row r="578" spans="1:6" ht="38.25">
      <c r="A578" s="50" t="s">
        <v>508</v>
      </c>
      <c r="B578" s="34" t="s">
        <v>520</v>
      </c>
      <c r="C578" s="34"/>
      <c r="D578" s="34"/>
      <c r="E578" s="35">
        <v>217862.8</v>
      </c>
      <c r="F578" s="35">
        <v>219025.1</v>
      </c>
    </row>
    <row r="579" spans="1:6">
      <c r="A579" s="50" t="s">
        <v>241</v>
      </c>
      <c r="B579" s="34" t="s">
        <v>520</v>
      </c>
      <c r="C579" s="34" t="s">
        <v>242</v>
      </c>
      <c r="D579" s="34"/>
      <c r="E579" s="35">
        <v>217862.8</v>
      </c>
      <c r="F579" s="35">
        <v>219025.1</v>
      </c>
    </row>
    <row r="580" spans="1:6" ht="25.5">
      <c r="A580" s="50" t="s">
        <v>93</v>
      </c>
      <c r="B580" s="34" t="s">
        <v>520</v>
      </c>
      <c r="C580" s="34" t="s">
        <v>242</v>
      </c>
      <c r="D580" s="34" t="s">
        <v>94</v>
      </c>
      <c r="E580" s="35">
        <v>217862.8</v>
      </c>
      <c r="F580" s="35">
        <v>219025.1</v>
      </c>
    </row>
    <row r="581" spans="1:6" ht="25.5">
      <c r="A581" s="36" t="s">
        <v>95</v>
      </c>
      <c r="B581" s="37" t="s">
        <v>520</v>
      </c>
      <c r="C581" s="37" t="s">
        <v>242</v>
      </c>
      <c r="D581" s="37" t="s">
        <v>96</v>
      </c>
      <c r="E581" s="38">
        <v>217862.8</v>
      </c>
      <c r="F581" s="38">
        <v>219025.1</v>
      </c>
    </row>
    <row r="582" spans="1:6" ht="38.25">
      <c r="A582" s="50" t="s">
        <v>521</v>
      </c>
      <c r="B582" s="34" t="s">
        <v>522</v>
      </c>
      <c r="C582" s="34"/>
      <c r="D582" s="34"/>
      <c r="E582" s="35">
        <v>40225.1</v>
      </c>
      <c r="F582" s="35">
        <v>57747.32</v>
      </c>
    </row>
    <row r="583" spans="1:6" ht="25.5">
      <c r="A583" s="50" t="s">
        <v>523</v>
      </c>
      <c r="B583" s="34" t="s">
        <v>524</v>
      </c>
      <c r="C583" s="34"/>
      <c r="D583" s="34"/>
      <c r="E583" s="35">
        <v>24491</v>
      </c>
      <c r="F583" s="35">
        <v>42060.72</v>
      </c>
    </row>
    <row r="584" spans="1:6" ht="25.5">
      <c r="A584" s="50" t="s">
        <v>136</v>
      </c>
      <c r="B584" s="34" t="s">
        <v>525</v>
      </c>
      <c r="C584" s="34"/>
      <c r="D584" s="34"/>
      <c r="E584" s="35">
        <v>24491</v>
      </c>
      <c r="F584" s="35">
        <v>42060.72</v>
      </c>
    </row>
    <row r="585" spans="1:6" ht="38.25">
      <c r="A585" s="50" t="s">
        <v>250</v>
      </c>
      <c r="B585" s="34" t="s">
        <v>527</v>
      </c>
      <c r="C585" s="34"/>
      <c r="D585" s="34"/>
      <c r="E585" s="35">
        <v>24491</v>
      </c>
      <c r="F585" s="35">
        <v>42060.72</v>
      </c>
    </row>
    <row r="586" spans="1:6">
      <c r="A586" s="52" t="s">
        <v>528</v>
      </c>
      <c r="B586" s="34" t="s">
        <v>529</v>
      </c>
      <c r="C586" s="34"/>
      <c r="D586" s="34"/>
      <c r="E586" s="35">
        <v>24491</v>
      </c>
      <c r="F586" s="35">
        <v>42060.72</v>
      </c>
    </row>
    <row r="587" spans="1:6">
      <c r="A587" s="50" t="s">
        <v>122</v>
      </c>
      <c r="B587" s="34" t="s">
        <v>529</v>
      </c>
      <c r="C587" s="34" t="s">
        <v>123</v>
      </c>
      <c r="D587" s="34"/>
      <c r="E587" s="35">
        <v>24491</v>
      </c>
      <c r="F587" s="35">
        <v>42060.72</v>
      </c>
    </row>
    <row r="588" spans="1:6">
      <c r="A588" s="50" t="s">
        <v>53</v>
      </c>
      <c r="B588" s="34" t="s">
        <v>529</v>
      </c>
      <c r="C588" s="34" t="s">
        <v>123</v>
      </c>
      <c r="D588" s="34" t="s">
        <v>54</v>
      </c>
      <c r="E588" s="35">
        <v>24491</v>
      </c>
      <c r="F588" s="35">
        <v>42060.72</v>
      </c>
    </row>
    <row r="589" spans="1:6">
      <c r="A589" s="36" t="s">
        <v>55</v>
      </c>
      <c r="B589" s="37" t="s">
        <v>529</v>
      </c>
      <c r="C589" s="37" t="s">
        <v>123</v>
      </c>
      <c r="D589" s="37" t="s">
        <v>56</v>
      </c>
      <c r="E589" s="38">
        <v>9035.4</v>
      </c>
      <c r="F589" s="38">
        <v>15517.32</v>
      </c>
    </row>
    <row r="590" spans="1:6">
      <c r="A590" s="36" t="s">
        <v>57</v>
      </c>
      <c r="B590" s="37" t="s">
        <v>529</v>
      </c>
      <c r="C590" s="37" t="s">
        <v>123</v>
      </c>
      <c r="D590" s="37" t="s">
        <v>58</v>
      </c>
      <c r="E590" s="38">
        <v>15455.6</v>
      </c>
      <c r="F590" s="38">
        <v>26543.4</v>
      </c>
    </row>
    <row r="591" spans="1:6">
      <c r="A591" s="50" t="s">
        <v>540</v>
      </c>
      <c r="B591" s="34" t="s">
        <v>541</v>
      </c>
      <c r="C591" s="34"/>
      <c r="D591" s="34"/>
      <c r="E591" s="35">
        <v>15734.1</v>
      </c>
      <c r="F591" s="35">
        <v>15686.6</v>
      </c>
    </row>
    <row r="592" spans="1:6">
      <c r="A592" s="50" t="s">
        <v>113</v>
      </c>
      <c r="B592" s="34" t="s">
        <v>542</v>
      </c>
      <c r="C592" s="34"/>
      <c r="D592" s="34"/>
      <c r="E592" s="35">
        <v>15734.1</v>
      </c>
      <c r="F592" s="35">
        <v>15686.6</v>
      </c>
    </row>
    <row r="593" spans="1:6">
      <c r="A593" s="50" t="s">
        <v>115</v>
      </c>
      <c r="B593" s="34" t="s">
        <v>543</v>
      </c>
      <c r="C593" s="34"/>
      <c r="D593" s="34"/>
      <c r="E593" s="35">
        <v>15506.5</v>
      </c>
      <c r="F593" s="35">
        <v>15506.5</v>
      </c>
    </row>
    <row r="594" spans="1:6" ht="38.25">
      <c r="A594" s="50" t="s">
        <v>117</v>
      </c>
      <c r="B594" s="34" t="s">
        <v>543</v>
      </c>
      <c r="C594" s="34" t="s">
        <v>118</v>
      </c>
      <c r="D594" s="34"/>
      <c r="E594" s="35">
        <v>15506.5</v>
      </c>
      <c r="F594" s="35">
        <v>15506.5</v>
      </c>
    </row>
    <row r="595" spans="1:6">
      <c r="A595" s="50" t="s">
        <v>5</v>
      </c>
      <c r="B595" s="34" t="s">
        <v>543</v>
      </c>
      <c r="C595" s="34" t="s">
        <v>118</v>
      </c>
      <c r="D595" s="34" t="s">
        <v>6</v>
      </c>
      <c r="E595" s="35">
        <v>15506.5</v>
      </c>
      <c r="F595" s="35">
        <v>15506.5</v>
      </c>
    </row>
    <row r="596" spans="1:6">
      <c r="A596" s="36" t="s">
        <v>21</v>
      </c>
      <c r="B596" s="37" t="s">
        <v>543</v>
      </c>
      <c r="C596" s="37" t="s">
        <v>118</v>
      </c>
      <c r="D596" s="37" t="s">
        <v>22</v>
      </c>
      <c r="E596" s="38">
        <v>15506.5</v>
      </c>
      <c r="F596" s="38">
        <v>15506.5</v>
      </c>
    </row>
    <row r="597" spans="1:6">
      <c r="A597" s="50" t="s">
        <v>120</v>
      </c>
      <c r="B597" s="34" t="s">
        <v>544</v>
      </c>
      <c r="C597" s="34"/>
      <c r="D597" s="34"/>
      <c r="E597" s="35">
        <v>227.6</v>
      </c>
      <c r="F597" s="35">
        <v>180.1</v>
      </c>
    </row>
    <row r="598" spans="1:6">
      <c r="A598" s="50" t="s">
        <v>122</v>
      </c>
      <c r="B598" s="34" t="s">
        <v>544</v>
      </c>
      <c r="C598" s="34" t="s">
        <v>123</v>
      </c>
      <c r="D598" s="34"/>
      <c r="E598" s="35">
        <v>227.6</v>
      </c>
      <c r="F598" s="35">
        <v>180.1</v>
      </c>
    </row>
    <row r="599" spans="1:6">
      <c r="A599" s="50" t="s">
        <v>5</v>
      </c>
      <c r="B599" s="34" t="s">
        <v>544</v>
      </c>
      <c r="C599" s="34" t="s">
        <v>123</v>
      </c>
      <c r="D599" s="34" t="s">
        <v>6</v>
      </c>
      <c r="E599" s="35">
        <v>227.6</v>
      </c>
      <c r="F599" s="35">
        <v>180.1</v>
      </c>
    </row>
    <row r="600" spans="1:6">
      <c r="A600" s="36" t="s">
        <v>21</v>
      </c>
      <c r="B600" s="37" t="s">
        <v>544</v>
      </c>
      <c r="C600" s="37" t="s">
        <v>123</v>
      </c>
      <c r="D600" s="37" t="s">
        <v>22</v>
      </c>
      <c r="E600" s="38">
        <v>227.6</v>
      </c>
      <c r="F600" s="38">
        <v>180.1</v>
      </c>
    </row>
    <row r="601" spans="1:6" ht="25.5">
      <c r="A601" s="50" t="s">
        <v>548</v>
      </c>
      <c r="B601" s="34" t="s">
        <v>549</v>
      </c>
      <c r="C601" s="34"/>
      <c r="D601" s="34"/>
      <c r="E601" s="35">
        <v>3751.1</v>
      </c>
      <c r="F601" s="35">
        <v>0</v>
      </c>
    </row>
    <row r="602" spans="1:6" ht="25.5">
      <c r="A602" s="50" t="s">
        <v>550</v>
      </c>
      <c r="B602" s="34" t="s">
        <v>551</v>
      </c>
      <c r="C602" s="34"/>
      <c r="D602" s="34"/>
      <c r="E602" s="35">
        <v>3751.1</v>
      </c>
      <c r="F602" s="35">
        <v>0</v>
      </c>
    </row>
    <row r="603" spans="1:6" ht="25.5">
      <c r="A603" s="50" t="s">
        <v>136</v>
      </c>
      <c r="B603" s="34" t="s">
        <v>552</v>
      </c>
      <c r="C603" s="34"/>
      <c r="D603" s="34"/>
      <c r="E603" s="35">
        <v>3751.1</v>
      </c>
      <c r="F603" s="35">
        <v>0</v>
      </c>
    </row>
    <row r="604" spans="1:6">
      <c r="A604" s="50" t="s">
        <v>120</v>
      </c>
      <c r="B604" s="34" t="s">
        <v>553</v>
      </c>
      <c r="C604" s="34"/>
      <c r="D604" s="34"/>
      <c r="E604" s="35">
        <v>3751.1</v>
      </c>
      <c r="F604" s="35">
        <v>0</v>
      </c>
    </row>
    <row r="605" spans="1:6">
      <c r="A605" s="50" t="s">
        <v>122</v>
      </c>
      <c r="B605" s="34" t="s">
        <v>553</v>
      </c>
      <c r="C605" s="34" t="s">
        <v>123</v>
      </c>
      <c r="D605" s="34"/>
      <c r="E605" s="35">
        <v>3751.1</v>
      </c>
      <c r="F605" s="35">
        <v>0</v>
      </c>
    </row>
    <row r="606" spans="1:6">
      <c r="A606" s="50" t="s">
        <v>31</v>
      </c>
      <c r="B606" s="34" t="s">
        <v>553</v>
      </c>
      <c r="C606" s="34" t="s">
        <v>123</v>
      </c>
      <c r="D606" s="34" t="s">
        <v>32</v>
      </c>
      <c r="E606" s="35">
        <v>3751.1</v>
      </c>
      <c r="F606" s="35">
        <v>0</v>
      </c>
    </row>
    <row r="607" spans="1:6">
      <c r="A607" s="36" t="s">
        <v>35</v>
      </c>
      <c r="B607" s="37" t="s">
        <v>553</v>
      </c>
      <c r="C607" s="37" t="s">
        <v>123</v>
      </c>
      <c r="D607" s="37" t="s">
        <v>36</v>
      </c>
      <c r="E607" s="38">
        <v>3751.1</v>
      </c>
      <c r="F607" s="38">
        <v>0</v>
      </c>
    </row>
    <row r="608" spans="1:6">
      <c r="A608" s="50" t="s">
        <v>569</v>
      </c>
      <c r="B608" s="34" t="s">
        <v>570</v>
      </c>
      <c r="C608" s="34"/>
      <c r="D608" s="34"/>
      <c r="E608" s="35">
        <v>26906.400000000001</v>
      </c>
      <c r="F608" s="35">
        <v>23799.200000000001</v>
      </c>
    </row>
    <row r="609" spans="1:6">
      <c r="A609" s="50" t="s">
        <v>571</v>
      </c>
      <c r="B609" s="34" t="s">
        <v>572</v>
      </c>
      <c r="C609" s="34"/>
      <c r="D609" s="34"/>
      <c r="E609" s="35">
        <v>4353.3</v>
      </c>
      <c r="F609" s="35">
        <v>4422.7</v>
      </c>
    </row>
    <row r="610" spans="1:6">
      <c r="A610" s="50" t="s">
        <v>573</v>
      </c>
      <c r="B610" s="34" t="s">
        <v>574</v>
      </c>
      <c r="C610" s="34"/>
      <c r="D610" s="34"/>
      <c r="E610" s="35">
        <v>4353.3</v>
      </c>
      <c r="F610" s="35">
        <v>4422.7</v>
      </c>
    </row>
    <row r="611" spans="1:6">
      <c r="A611" s="50" t="s">
        <v>115</v>
      </c>
      <c r="B611" s="34" t="s">
        <v>575</v>
      </c>
      <c r="C611" s="34"/>
      <c r="D611" s="34"/>
      <c r="E611" s="35">
        <v>4353.3</v>
      </c>
      <c r="F611" s="35">
        <v>4422.7</v>
      </c>
    </row>
    <row r="612" spans="1:6" ht="38.25">
      <c r="A612" s="50" t="s">
        <v>117</v>
      </c>
      <c r="B612" s="34" t="s">
        <v>575</v>
      </c>
      <c r="C612" s="34" t="s">
        <v>118</v>
      </c>
      <c r="D612" s="34"/>
      <c r="E612" s="35">
        <v>4353.3</v>
      </c>
      <c r="F612" s="35">
        <v>4422.7</v>
      </c>
    </row>
    <row r="613" spans="1:6">
      <c r="A613" s="50" t="s">
        <v>5</v>
      </c>
      <c r="B613" s="34" t="s">
        <v>575</v>
      </c>
      <c r="C613" s="34" t="s">
        <v>118</v>
      </c>
      <c r="D613" s="34" t="s">
        <v>6</v>
      </c>
      <c r="E613" s="35">
        <v>4353.3</v>
      </c>
      <c r="F613" s="35">
        <v>4422.7</v>
      </c>
    </row>
    <row r="614" spans="1:6" ht="25.5">
      <c r="A614" s="36" t="s">
        <v>7</v>
      </c>
      <c r="B614" s="37" t="s">
        <v>575</v>
      </c>
      <c r="C614" s="37" t="s">
        <v>118</v>
      </c>
      <c r="D614" s="37" t="s">
        <v>8</v>
      </c>
      <c r="E614" s="38">
        <v>4353.3</v>
      </c>
      <c r="F614" s="38">
        <v>4422.7</v>
      </c>
    </row>
    <row r="615" spans="1:6">
      <c r="A615" s="50" t="s">
        <v>576</v>
      </c>
      <c r="B615" s="34" t="s">
        <v>577</v>
      </c>
      <c r="C615" s="34"/>
      <c r="D615" s="34"/>
      <c r="E615" s="35">
        <v>6904.8</v>
      </c>
      <c r="F615" s="35">
        <v>7089.8</v>
      </c>
    </row>
    <row r="616" spans="1:6">
      <c r="A616" s="50" t="s">
        <v>113</v>
      </c>
      <c r="B616" s="34" t="s">
        <v>578</v>
      </c>
      <c r="C616" s="34"/>
      <c r="D616" s="34"/>
      <c r="E616" s="35">
        <v>3751.9</v>
      </c>
      <c r="F616" s="35">
        <v>3860.7</v>
      </c>
    </row>
    <row r="617" spans="1:6">
      <c r="A617" s="50" t="s">
        <v>115</v>
      </c>
      <c r="B617" s="34" t="s">
        <v>579</v>
      </c>
      <c r="C617" s="34"/>
      <c r="D617" s="34"/>
      <c r="E617" s="35">
        <v>3285.2</v>
      </c>
      <c r="F617" s="35">
        <v>3394</v>
      </c>
    </row>
    <row r="618" spans="1:6" ht="38.25">
      <c r="A618" s="50" t="s">
        <v>117</v>
      </c>
      <c r="B618" s="34" t="s">
        <v>579</v>
      </c>
      <c r="C618" s="34" t="s">
        <v>118</v>
      </c>
      <c r="D618" s="34"/>
      <c r="E618" s="35">
        <v>3285.2</v>
      </c>
      <c r="F618" s="35">
        <v>3394</v>
      </c>
    </row>
    <row r="619" spans="1:6">
      <c r="A619" s="50" t="s">
        <v>5</v>
      </c>
      <c r="B619" s="34" t="s">
        <v>579</v>
      </c>
      <c r="C619" s="34" t="s">
        <v>118</v>
      </c>
      <c r="D619" s="34" t="s">
        <v>6</v>
      </c>
      <c r="E619" s="35">
        <v>3285.2</v>
      </c>
      <c r="F619" s="35">
        <v>3394</v>
      </c>
    </row>
    <row r="620" spans="1:6" ht="25.5">
      <c r="A620" s="36" t="s">
        <v>9</v>
      </c>
      <c r="B620" s="37" t="s">
        <v>579</v>
      </c>
      <c r="C620" s="37" t="s">
        <v>118</v>
      </c>
      <c r="D620" s="37" t="s">
        <v>10</v>
      </c>
      <c r="E620" s="38">
        <v>3285.2</v>
      </c>
      <c r="F620" s="38">
        <v>3394</v>
      </c>
    </row>
    <row r="621" spans="1:6">
      <c r="A621" s="50" t="s">
        <v>131</v>
      </c>
      <c r="B621" s="34" t="s">
        <v>580</v>
      </c>
      <c r="C621" s="34"/>
      <c r="D621" s="34"/>
      <c r="E621" s="35">
        <v>75.3</v>
      </c>
      <c r="F621" s="35">
        <v>74</v>
      </c>
    </row>
    <row r="622" spans="1:6">
      <c r="A622" s="50" t="s">
        <v>122</v>
      </c>
      <c r="B622" s="34" t="s">
        <v>580</v>
      </c>
      <c r="C622" s="34" t="s">
        <v>123</v>
      </c>
      <c r="D622" s="34"/>
      <c r="E622" s="35">
        <v>75.3</v>
      </c>
      <c r="F622" s="35">
        <v>74</v>
      </c>
    </row>
    <row r="623" spans="1:6">
      <c r="A623" s="50" t="s">
        <v>5</v>
      </c>
      <c r="B623" s="34" t="s">
        <v>580</v>
      </c>
      <c r="C623" s="34" t="s">
        <v>123</v>
      </c>
      <c r="D623" s="34" t="s">
        <v>6</v>
      </c>
      <c r="E623" s="35">
        <v>75.3</v>
      </c>
      <c r="F623" s="35">
        <v>74</v>
      </c>
    </row>
    <row r="624" spans="1:6" ht="25.5">
      <c r="A624" s="36" t="s">
        <v>9</v>
      </c>
      <c r="B624" s="37" t="s">
        <v>580</v>
      </c>
      <c r="C624" s="37" t="s">
        <v>123</v>
      </c>
      <c r="D624" s="37" t="s">
        <v>10</v>
      </c>
      <c r="E624" s="38">
        <v>75.3</v>
      </c>
      <c r="F624" s="38">
        <v>74</v>
      </c>
    </row>
    <row r="625" spans="1:6">
      <c r="A625" s="50" t="s">
        <v>120</v>
      </c>
      <c r="B625" s="34" t="s">
        <v>581</v>
      </c>
      <c r="C625" s="34"/>
      <c r="D625" s="34"/>
      <c r="E625" s="35">
        <v>391.4</v>
      </c>
      <c r="F625" s="35">
        <v>392.7</v>
      </c>
    </row>
    <row r="626" spans="1:6">
      <c r="A626" s="50" t="s">
        <v>122</v>
      </c>
      <c r="B626" s="34" t="s">
        <v>581</v>
      </c>
      <c r="C626" s="34" t="s">
        <v>123</v>
      </c>
      <c r="D626" s="34"/>
      <c r="E626" s="35">
        <v>389.4</v>
      </c>
      <c r="F626" s="35">
        <v>390.7</v>
      </c>
    </row>
    <row r="627" spans="1:6">
      <c r="A627" s="50" t="s">
        <v>5</v>
      </c>
      <c r="B627" s="34" t="s">
        <v>581</v>
      </c>
      <c r="C627" s="34" t="s">
        <v>123</v>
      </c>
      <c r="D627" s="34" t="s">
        <v>6</v>
      </c>
      <c r="E627" s="35">
        <v>389.4</v>
      </c>
      <c r="F627" s="35">
        <v>390.7</v>
      </c>
    </row>
    <row r="628" spans="1:6" ht="25.5">
      <c r="A628" s="36" t="s">
        <v>9</v>
      </c>
      <c r="B628" s="37" t="s">
        <v>581</v>
      </c>
      <c r="C628" s="37" t="s">
        <v>123</v>
      </c>
      <c r="D628" s="37" t="s">
        <v>10</v>
      </c>
      <c r="E628" s="38">
        <v>389.4</v>
      </c>
      <c r="F628" s="38">
        <v>390.7</v>
      </c>
    </row>
    <row r="629" spans="1:6">
      <c r="A629" s="50" t="s">
        <v>124</v>
      </c>
      <c r="B629" s="34" t="s">
        <v>581</v>
      </c>
      <c r="C629" s="34" t="s">
        <v>125</v>
      </c>
      <c r="D629" s="34"/>
      <c r="E629" s="35">
        <v>2</v>
      </c>
      <c r="F629" s="35">
        <v>2</v>
      </c>
    </row>
    <row r="630" spans="1:6">
      <c r="A630" s="50" t="s">
        <v>5</v>
      </c>
      <c r="B630" s="34" t="s">
        <v>581</v>
      </c>
      <c r="C630" s="34" t="s">
        <v>125</v>
      </c>
      <c r="D630" s="34" t="s">
        <v>6</v>
      </c>
      <c r="E630" s="35">
        <v>2</v>
      </c>
      <c r="F630" s="35">
        <v>2</v>
      </c>
    </row>
    <row r="631" spans="1:6" ht="25.5">
      <c r="A631" s="36" t="s">
        <v>9</v>
      </c>
      <c r="B631" s="37" t="s">
        <v>581</v>
      </c>
      <c r="C631" s="37" t="s">
        <v>125</v>
      </c>
      <c r="D631" s="37" t="s">
        <v>10</v>
      </c>
      <c r="E631" s="38">
        <v>2</v>
      </c>
      <c r="F631" s="38">
        <v>2</v>
      </c>
    </row>
    <row r="632" spans="1:6" ht="25.5">
      <c r="A632" s="50" t="s">
        <v>136</v>
      </c>
      <c r="B632" s="34" t="s">
        <v>582</v>
      </c>
      <c r="C632" s="34"/>
      <c r="D632" s="34"/>
      <c r="E632" s="35">
        <v>250</v>
      </c>
      <c r="F632" s="35">
        <v>250</v>
      </c>
    </row>
    <row r="633" spans="1:6" ht="38.25">
      <c r="A633" s="50" t="s">
        <v>145</v>
      </c>
      <c r="B633" s="34" t="s">
        <v>583</v>
      </c>
      <c r="C633" s="34"/>
      <c r="D633" s="34"/>
      <c r="E633" s="35">
        <v>250</v>
      </c>
      <c r="F633" s="35">
        <v>250</v>
      </c>
    </row>
    <row r="634" spans="1:6">
      <c r="A634" s="50" t="s">
        <v>122</v>
      </c>
      <c r="B634" s="34" t="s">
        <v>583</v>
      </c>
      <c r="C634" s="34" t="s">
        <v>123</v>
      </c>
      <c r="D634" s="34"/>
      <c r="E634" s="35">
        <v>250</v>
      </c>
      <c r="F634" s="35">
        <v>250</v>
      </c>
    </row>
    <row r="635" spans="1:6">
      <c r="A635" s="50" t="s">
        <v>5</v>
      </c>
      <c r="B635" s="34" t="s">
        <v>583</v>
      </c>
      <c r="C635" s="34" t="s">
        <v>123</v>
      </c>
      <c r="D635" s="34" t="s">
        <v>6</v>
      </c>
      <c r="E635" s="35">
        <v>250</v>
      </c>
      <c r="F635" s="35">
        <v>250</v>
      </c>
    </row>
    <row r="636" spans="1:6" ht="25.5">
      <c r="A636" s="36" t="s">
        <v>9</v>
      </c>
      <c r="B636" s="37" t="s">
        <v>583</v>
      </c>
      <c r="C636" s="37" t="s">
        <v>123</v>
      </c>
      <c r="D636" s="37" t="s">
        <v>10</v>
      </c>
      <c r="E636" s="38">
        <v>250</v>
      </c>
      <c r="F636" s="38">
        <v>250</v>
      </c>
    </row>
    <row r="637" spans="1:6">
      <c r="A637" s="50" t="s">
        <v>379</v>
      </c>
      <c r="B637" s="34" t="s">
        <v>584</v>
      </c>
      <c r="C637" s="34"/>
      <c r="D637" s="34"/>
      <c r="E637" s="35">
        <v>388.1</v>
      </c>
      <c r="F637" s="35">
        <v>388.1</v>
      </c>
    </row>
    <row r="638" spans="1:6">
      <c r="A638" s="50" t="s">
        <v>470</v>
      </c>
      <c r="B638" s="34" t="s">
        <v>585</v>
      </c>
      <c r="C638" s="34"/>
      <c r="D638" s="34"/>
      <c r="E638" s="35">
        <v>388.1</v>
      </c>
      <c r="F638" s="35">
        <v>388.1</v>
      </c>
    </row>
    <row r="639" spans="1:6">
      <c r="A639" s="50" t="s">
        <v>129</v>
      </c>
      <c r="B639" s="34" t="s">
        <v>585</v>
      </c>
      <c r="C639" s="34" t="s">
        <v>130</v>
      </c>
      <c r="D639" s="34"/>
      <c r="E639" s="35">
        <v>388.1</v>
      </c>
      <c r="F639" s="35">
        <v>388.1</v>
      </c>
    </row>
    <row r="640" spans="1:6">
      <c r="A640" s="50" t="s">
        <v>73</v>
      </c>
      <c r="B640" s="34" t="s">
        <v>585</v>
      </c>
      <c r="C640" s="34" t="s">
        <v>130</v>
      </c>
      <c r="D640" s="34" t="s">
        <v>74</v>
      </c>
      <c r="E640" s="35">
        <v>388.1</v>
      </c>
      <c r="F640" s="35">
        <v>388.1</v>
      </c>
    </row>
    <row r="641" spans="1:6">
      <c r="A641" s="36" t="s">
        <v>75</v>
      </c>
      <c r="B641" s="37" t="s">
        <v>585</v>
      </c>
      <c r="C641" s="37" t="s">
        <v>130</v>
      </c>
      <c r="D641" s="37" t="s">
        <v>76</v>
      </c>
      <c r="E641" s="38">
        <v>388.1</v>
      </c>
      <c r="F641" s="38">
        <v>388.1</v>
      </c>
    </row>
    <row r="642" spans="1:6">
      <c r="A642" s="50" t="s">
        <v>586</v>
      </c>
      <c r="B642" s="34" t="s">
        <v>587</v>
      </c>
      <c r="C642" s="34"/>
      <c r="D642" s="34"/>
      <c r="E642" s="35">
        <v>2354.8000000000002</v>
      </c>
      <c r="F642" s="35">
        <v>2431</v>
      </c>
    </row>
    <row r="643" spans="1:6">
      <c r="A643" s="50" t="s">
        <v>115</v>
      </c>
      <c r="B643" s="34" t="s">
        <v>588</v>
      </c>
      <c r="C643" s="34"/>
      <c r="D643" s="34"/>
      <c r="E643" s="35">
        <v>2354.8000000000002</v>
      </c>
      <c r="F643" s="35">
        <v>2431</v>
      </c>
    </row>
    <row r="644" spans="1:6" ht="38.25">
      <c r="A644" s="50" t="s">
        <v>117</v>
      </c>
      <c r="B644" s="34" t="s">
        <v>588</v>
      </c>
      <c r="C644" s="34" t="s">
        <v>118</v>
      </c>
      <c r="D644" s="34"/>
      <c r="E644" s="35">
        <v>2354.8000000000002</v>
      </c>
      <c r="F644" s="35">
        <v>2431</v>
      </c>
    </row>
    <row r="645" spans="1:6">
      <c r="A645" s="50" t="s">
        <v>5</v>
      </c>
      <c r="B645" s="34" t="s">
        <v>588</v>
      </c>
      <c r="C645" s="34" t="s">
        <v>118</v>
      </c>
      <c r="D645" s="34" t="s">
        <v>6</v>
      </c>
      <c r="E645" s="35">
        <v>2354.8000000000002</v>
      </c>
      <c r="F645" s="35">
        <v>2431</v>
      </c>
    </row>
    <row r="646" spans="1:6" ht="25.5">
      <c r="A646" s="36" t="s">
        <v>9</v>
      </c>
      <c r="B646" s="37" t="s">
        <v>588</v>
      </c>
      <c r="C646" s="37" t="s">
        <v>118</v>
      </c>
      <c r="D646" s="37" t="s">
        <v>10</v>
      </c>
      <c r="E646" s="38">
        <v>2354.8000000000002</v>
      </c>
      <c r="F646" s="38">
        <v>2431</v>
      </c>
    </row>
    <row r="647" spans="1:6">
      <c r="A647" s="50" t="s">
        <v>589</v>
      </c>
      <c r="B647" s="34" t="s">
        <v>590</v>
      </c>
      <c r="C647" s="34"/>
      <c r="D647" s="34"/>
      <c r="E647" s="35">
        <v>160</v>
      </c>
      <c r="F647" s="35">
        <v>160</v>
      </c>
    </row>
    <row r="648" spans="1:6">
      <c r="A648" s="50" t="s">
        <v>120</v>
      </c>
      <c r="B648" s="34" t="s">
        <v>591</v>
      </c>
      <c r="C648" s="34"/>
      <c r="D648" s="34"/>
      <c r="E648" s="35">
        <v>160</v>
      </c>
      <c r="F648" s="35">
        <v>160</v>
      </c>
    </row>
    <row r="649" spans="1:6" ht="38.25">
      <c r="A649" s="50" t="s">
        <v>117</v>
      </c>
      <c r="B649" s="34" t="s">
        <v>591</v>
      </c>
      <c r="C649" s="34" t="s">
        <v>118</v>
      </c>
      <c r="D649" s="34"/>
      <c r="E649" s="35">
        <v>160</v>
      </c>
      <c r="F649" s="35">
        <v>160</v>
      </c>
    </row>
    <row r="650" spans="1:6">
      <c r="A650" s="50" t="s">
        <v>5</v>
      </c>
      <c r="B650" s="34" t="s">
        <v>591</v>
      </c>
      <c r="C650" s="34" t="s">
        <v>118</v>
      </c>
      <c r="D650" s="34" t="s">
        <v>6</v>
      </c>
      <c r="E650" s="35">
        <v>160</v>
      </c>
      <c r="F650" s="35">
        <v>160</v>
      </c>
    </row>
    <row r="651" spans="1:6" ht="25.5">
      <c r="A651" s="36" t="s">
        <v>9</v>
      </c>
      <c r="B651" s="37" t="s">
        <v>591</v>
      </c>
      <c r="C651" s="37" t="s">
        <v>118</v>
      </c>
      <c r="D651" s="37" t="s">
        <v>10</v>
      </c>
      <c r="E651" s="38">
        <v>160</v>
      </c>
      <c r="F651" s="38">
        <v>160</v>
      </c>
    </row>
    <row r="652" spans="1:6">
      <c r="A652" s="50" t="s">
        <v>592</v>
      </c>
      <c r="B652" s="34" t="s">
        <v>593</v>
      </c>
      <c r="C652" s="34"/>
      <c r="D652" s="34"/>
      <c r="E652" s="35">
        <v>12148.3</v>
      </c>
      <c r="F652" s="35">
        <v>12286.7</v>
      </c>
    </row>
    <row r="653" spans="1:6">
      <c r="A653" s="50" t="s">
        <v>113</v>
      </c>
      <c r="B653" s="34" t="s">
        <v>594</v>
      </c>
      <c r="C653" s="34"/>
      <c r="D653" s="34"/>
      <c r="E653" s="35">
        <v>8543.4</v>
      </c>
      <c r="F653" s="35">
        <v>8643</v>
      </c>
    </row>
    <row r="654" spans="1:6">
      <c r="A654" s="50" t="s">
        <v>115</v>
      </c>
      <c r="B654" s="34" t="s">
        <v>595</v>
      </c>
      <c r="C654" s="34"/>
      <c r="D654" s="34"/>
      <c r="E654" s="35">
        <v>8160.7999999999993</v>
      </c>
      <c r="F654" s="35">
        <v>8260.4</v>
      </c>
    </row>
    <row r="655" spans="1:6" ht="38.25">
      <c r="A655" s="50" t="s">
        <v>117</v>
      </c>
      <c r="B655" s="34" t="s">
        <v>595</v>
      </c>
      <c r="C655" s="34" t="s">
        <v>118</v>
      </c>
      <c r="D655" s="34"/>
      <c r="E655" s="35">
        <v>8160.7999999999993</v>
      </c>
      <c r="F655" s="35">
        <v>8260.4</v>
      </c>
    </row>
    <row r="656" spans="1:6">
      <c r="A656" s="50" t="s">
        <v>5</v>
      </c>
      <c r="B656" s="34" t="s">
        <v>595</v>
      </c>
      <c r="C656" s="34" t="s">
        <v>118</v>
      </c>
      <c r="D656" s="34" t="s">
        <v>6</v>
      </c>
      <c r="E656" s="35">
        <v>8160.7999999999993</v>
      </c>
      <c r="F656" s="35">
        <v>8260.4</v>
      </c>
    </row>
    <row r="657" spans="1:6" ht="25.5">
      <c r="A657" s="36" t="s">
        <v>15</v>
      </c>
      <c r="B657" s="37" t="s">
        <v>595</v>
      </c>
      <c r="C657" s="37" t="s">
        <v>118</v>
      </c>
      <c r="D657" s="37" t="s">
        <v>16</v>
      </c>
      <c r="E657" s="38">
        <v>8160.7999999999993</v>
      </c>
      <c r="F657" s="38">
        <v>8260.4</v>
      </c>
    </row>
    <row r="658" spans="1:6">
      <c r="A658" s="50" t="s">
        <v>131</v>
      </c>
      <c r="B658" s="34" t="s">
        <v>596</v>
      </c>
      <c r="C658" s="34"/>
      <c r="D658" s="34"/>
      <c r="E658" s="35">
        <v>15</v>
      </c>
      <c r="F658" s="35">
        <v>15</v>
      </c>
    </row>
    <row r="659" spans="1:6">
      <c r="A659" s="50" t="s">
        <v>122</v>
      </c>
      <c r="B659" s="34" t="s">
        <v>596</v>
      </c>
      <c r="C659" s="34" t="s">
        <v>123</v>
      </c>
      <c r="D659" s="34"/>
      <c r="E659" s="35">
        <v>15</v>
      </c>
      <c r="F659" s="35">
        <v>15</v>
      </c>
    </row>
    <row r="660" spans="1:6">
      <c r="A660" s="50" t="s">
        <v>5</v>
      </c>
      <c r="B660" s="34" t="s">
        <v>596</v>
      </c>
      <c r="C660" s="34" t="s">
        <v>123</v>
      </c>
      <c r="D660" s="34" t="s">
        <v>6</v>
      </c>
      <c r="E660" s="35">
        <v>15</v>
      </c>
      <c r="F660" s="35">
        <v>15</v>
      </c>
    </row>
    <row r="661" spans="1:6" ht="25.5">
      <c r="A661" s="36" t="s">
        <v>15</v>
      </c>
      <c r="B661" s="37" t="s">
        <v>596</v>
      </c>
      <c r="C661" s="37" t="s">
        <v>123</v>
      </c>
      <c r="D661" s="37" t="s">
        <v>16</v>
      </c>
      <c r="E661" s="38">
        <v>15</v>
      </c>
      <c r="F661" s="38">
        <v>15</v>
      </c>
    </row>
    <row r="662" spans="1:6">
      <c r="A662" s="50" t="s">
        <v>120</v>
      </c>
      <c r="B662" s="34" t="s">
        <v>597</v>
      </c>
      <c r="C662" s="34"/>
      <c r="D662" s="34"/>
      <c r="E662" s="35">
        <v>367.6</v>
      </c>
      <c r="F662" s="35">
        <v>367.6</v>
      </c>
    </row>
    <row r="663" spans="1:6">
      <c r="A663" s="50" t="s">
        <v>122</v>
      </c>
      <c r="B663" s="34" t="s">
        <v>597</v>
      </c>
      <c r="C663" s="34" t="s">
        <v>123</v>
      </c>
      <c r="D663" s="34"/>
      <c r="E663" s="35">
        <v>367.6</v>
      </c>
      <c r="F663" s="35">
        <v>367.6</v>
      </c>
    </row>
    <row r="664" spans="1:6">
      <c r="A664" s="50" t="s">
        <v>5</v>
      </c>
      <c r="B664" s="34" t="s">
        <v>597</v>
      </c>
      <c r="C664" s="34" t="s">
        <v>123</v>
      </c>
      <c r="D664" s="34" t="s">
        <v>6</v>
      </c>
      <c r="E664" s="35">
        <v>367.6</v>
      </c>
      <c r="F664" s="35">
        <v>367.6</v>
      </c>
    </row>
    <row r="665" spans="1:6" ht="25.5">
      <c r="A665" s="36" t="s">
        <v>15</v>
      </c>
      <c r="B665" s="37" t="s">
        <v>597</v>
      </c>
      <c r="C665" s="37" t="s">
        <v>123</v>
      </c>
      <c r="D665" s="37" t="s">
        <v>16</v>
      </c>
      <c r="E665" s="38">
        <v>367.6</v>
      </c>
      <c r="F665" s="38">
        <v>367.6</v>
      </c>
    </row>
    <row r="666" spans="1:6">
      <c r="A666" s="50" t="s">
        <v>379</v>
      </c>
      <c r="B666" s="34" t="s">
        <v>599</v>
      </c>
      <c r="C666" s="34"/>
      <c r="D666" s="34"/>
      <c r="E666" s="35">
        <v>194</v>
      </c>
      <c r="F666" s="35">
        <v>194</v>
      </c>
    </row>
    <row r="667" spans="1:6">
      <c r="A667" s="50" t="s">
        <v>470</v>
      </c>
      <c r="B667" s="34" t="s">
        <v>600</v>
      </c>
      <c r="C667" s="34"/>
      <c r="D667" s="34"/>
      <c r="E667" s="35">
        <v>194</v>
      </c>
      <c r="F667" s="35">
        <v>194</v>
      </c>
    </row>
    <row r="668" spans="1:6">
      <c r="A668" s="50" t="s">
        <v>129</v>
      </c>
      <c r="B668" s="34" t="s">
        <v>600</v>
      </c>
      <c r="C668" s="34" t="s">
        <v>130</v>
      </c>
      <c r="D668" s="34"/>
      <c r="E668" s="35">
        <v>194</v>
      </c>
      <c r="F668" s="35">
        <v>194</v>
      </c>
    </row>
    <row r="669" spans="1:6">
      <c r="A669" s="50" t="s">
        <v>73</v>
      </c>
      <c r="B669" s="34" t="s">
        <v>600</v>
      </c>
      <c r="C669" s="34" t="s">
        <v>130</v>
      </c>
      <c r="D669" s="34" t="s">
        <v>74</v>
      </c>
      <c r="E669" s="35">
        <v>194</v>
      </c>
      <c r="F669" s="35">
        <v>194</v>
      </c>
    </row>
    <row r="670" spans="1:6">
      <c r="A670" s="36" t="s">
        <v>75</v>
      </c>
      <c r="B670" s="37" t="s">
        <v>600</v>
      </c>
      <c r="C670" s="37" t="s">
        <v>130</v>
      </c>
      <c r="D670" s="37" t="s">
        <v>76</v>
      </c>
      <c r="E670" s="38">
        <v>194</v>
      </c>
      <c r="F670" s="38">
        <v>194</v>
      </c>
    </row>
    <row r="671" spans="1:6" ht="25.5">
      <c r="A671" s="50" t="s">
        <v>601</v>
      </c>
      <c r="B671" s="34" t="s">
        <v>602</v>
      </c>
      <c r="C671" s="34"/>
      <c r="D671" s="34"/>
      <c r="E671" s="35">
        <v>3410.9</v>
      </c>
      <c r="F671" s="35">
        <v>3449.7000000000003</v>
      </c>
    </row>
    <row r="672" spans="1:6">
      <c r="A672" s="50" t="s">
        <v>115</v>
      </c>
      <c r="B672" s="34" t="s">
        <v>603</v>
      </c>
      <c r="C672" s="34"/>
      <c r="D672" s="34"/>
      <c r="E672" s="35">
        <v>3406.9</v>
      </c>
      <c r="F672" s="35">
        <v>3445.7000000000003</v>
      </c>
    </row>
    <row r="673" spans="1:6" ht="38.25">
      <c r="A673" s="50" t="s">
        <v>117</v>
      </c>
      <c r="B673" s="34" t="s">
        <v>603</v>
      </c>
      <c r="C673" s="34" t="s">
        <v>118</v>
      </c>
      <c r="D673" s="34"/>
      <c r="E673" s="35">
        <v>3406.9</v>
      </c>
      <c r="F673" s="35">
        <v>3445.7000000000003</v>
      </c>
    </row>
    <row r="674" spans="1:6">
      <c r="A674" s="50" t="s">
        <v>5</v>
      </c>
      <c r="B674" s="34" t="s">
        <v>603</v>
      </c>
      <c r="C674" s="34" t="s">
        <v>118</v>
      </c>
      <c r="D674" s="34" t="s">
        <v>6</v>
      </c>
      <c r="E674" s="35">
        <v>3406.9</v>
      </c>
      <c r="F674" s="35">
        <v>3445.7000000000003</v>
      </c>
    </row>
    <row r="675" spans="1:6" ht="25.5">
      <c r="A675" s="36" t="s">
        <v>15</v>
      </c>
      <c r="B675" s="37" t="s">
        <v>603</v>
      </c>
      <c r="C675" s="37" t="s">
        <v>118</v>
      </c>
      <c r="D675" s="37" t="s">
        <v>16</v>
      </c>
      <c r="E675" s="38">
        <v>3406.9</v>
      </c>
      <c r="F675" s="38">
        <v>3445.7000000000003</v>
      </c>
    </row>
    <row r="676" spans="1:6">
      <c r="A676" s="50" t="s">
        <v>120</v>
      </c>
      <c r="B676" s="34" t="s">
        <v>604</v>
      </c>
      <c r="C676" s="34"/>
      <c r="D676" s="34"/>
      <c r="E676" s="35">
        <v>4</v>
      </c>
      <c r="F676" s="35">
        <v>4</v>
      </c>
    </row>
    <row r="677" spans="1:6">
      <c r="A677" s="50" t="s">
        <v>122</v>
      </c>
      <c r="B677" s="34" t="s">
        <v>604</v>
      </c>
      <c r="C677" s="34" t="s">
        <v>123</v>
      </c>
      <c r="D677" s="34"/>
      <c r="E677" s="35">
        <v>4</v>
      </c>
      <c r="F677" s="35">
        <v>4</v>
      </c>
    </row>
    <row r="678" spans="1:6">
      <c r="A678" s="50" t="s">
        <v>5</v>
      </c>
      <c r="B678" s="34" t="s">
        <v>604</v>
      </c>
      <c r="C678" s="34" t="s">
        <v>123</v>
      </c>
      <c r="D678" s="34" t="s">
        <v>6</v>
      </c>
      <c r="E678" s="35">
        <v>4</v>
      </c>
      <c r="F678" s="35">
        <v>4</v>
      </c>
    </row>
    <row r="679" spans="1:6" ht="25.5">
      <c r="A679" s="36" t="s">
        <v>15</v>
      </c>
      <c r="B679" s="37" t="s">
        <v>604</v>
      </c>
      <c r="C679" s="37" t="s">
        <v>123</v>
      </c>
      <c r="D679" s="37" t="s">
        <v>16</v>
      </c>
      <c r="E679" s="38">
        <v>4</v>
      </c>
      <c r="F679" s="38">
        <v>4</v>
      </c>
    </row>
    <row r="680" spans="1:6">
      <c r="A680" s="50" t="s">
        <v>613</v>
      </c>
      <c r="B680" s="34" t="s">
        <v>614</v>
      </c>
      <c r="C680" s="34"/>
      <c r="D680" s="34"/>
      <c r="E680" s="35">
        <v>3500</v>
      </c>
      <c r="F680" s="35">
        <v>0</v>
      </c>
    </row>
    <row r="681" spans="1:6" ht="25.5">
      <c r="A681" s="50" t="s">
        <v>136</v>
      </c>
      <c r="B681" s="34" t="s">
        <v>615</v>
      </c>
      <c r="C681" s="34"/>
      <c r="D681" s="34"/>
      <c r="E681" s="35">
        <v>3500</v>
      </c>
      <c r="F681" s="35">
        <v>0</v>
      </c>
    </row>
    <row r="682" spans="1:6">
      <c r="A682" s="50" t="s">
        <v>17</v>
      </c>
      <c r="B682" s="34" t="s">
        <v>616</v>
      </c>
      <c r="C682" s="34"/>
      <c r="D682" s="34"/>
      <c r="E682" s="35">
        <v>3500</v>
      </c>
      <c r="F682" s="35">
        <v>0</v>
      </c>
    </row>
    <row r="683" spans="1:6">
      <c r="A683" s="50" t="s">
        <v>124</v>
      </c>
      <c r="B683" s="34" t="s">
        <v>616</v>
      </c>
      <c r="C683" s="34" t="s">
        <v>125</v>
      </c>
      <c r="D683" s="34"/>
      <c r="E683" s="35">
        <v>3500</v>
      </c>
      <c r="F683" s="35">
        <v>0</v>
      </c>
    </row>
    <row r="684" spans="1:6">
      <c r="A684" s="50" t="s">
        <v>5</v>
      </c>
      <c r="B684" s="34" t="s">
        <v>616</v>
      </c>
      <c r="C684" s="34" t="s">
        <v>125</v>
      </c>
      <c r="D684" s="34" t="s">
        <v>6</v>
      </c>
      <c r="E684" s="35">
        <v>3500</v>
      </c>
      <c r="F684" s="35">
        <v>0</v>
      </c>
    </row>
    <row r="685" spans="1:6">
      <c r="A685" s="36" t="s">
        <v>17</v>
      </c>
      <c r="B685" s="37" t="s">
        <v>616</v>
      </c>
      <c r="C685" s="37" t="s">
        <v>125</v>
      </c>
      <c r="D685" s="37" t="s">
        <v>18</v>
      </c>
      <c r="E685" s="38">
        <v>3500</v>
      </c>
      <c r="F685" s="38">
        <v>0</v>
      </c>
    </row>
    <row r="686" spans="1:6">
      <c r="A686" s="58" t="s">
        <v>101</v>
      </c>
      <c r="B686" s="59"/>
      <c r="C686" s="59"/>
      <c r="D686" s="59"/>
      <c r="E686" s="60">
        <v>2959586.6</v>
      </c>
      <c r="F686" s="60">
        <v>2916320.72</v>
      </c>
    </row>
  </sheetData>
  <mergeCells count="2">
    <mergeCell ref="A1:D1"/>
    <mergeCell ref="A2:F2"/>
  </mergeCells>
  <pageMargins left="0.78740157480314965" right="0.39370078740157483" top="0.78740157480314965" bottom="0.39370078740157483" header="0.19685039370078741" footer="0.19685039370078741"/>
  <pageSetup paperSize="9" scale="63" fitToWidth="2" orientation="portrait" r:id="rId1"/>
  <headerFooter alignWithMargins="0">
    <oddFooter>&amp;C&amp;"Times New Roman,обычный"&amp;8Страница &amp;P</oddFooter>
  </headerFooter>
  <drawing r:id="rId2"/>
  <legacyDrawing r:id="rId3"/>
</worksheet>
</file>

<file path=xl/worksheets/sheet7.xml><?xml version="1.0" encoding="utf-8"?>
<worksheet xmlns="http://schemas.openxmlformats.org/spreadsheetml/2006/main" xmlns:r="http://schemas.openxmlformats.org/officeDocument/2006/relationships">
  <sheetPr>
    <tabColor theme="0"/>
    <outlinePr summaryBelow="0"/>
    <pageSetUpPr fitToPage="1"/>
  </sheetPr>
  <dimension ref="A1:F861"/>
  <sheetViews>
    <sheetView showGridLines="0" view="pageBreakPreview" zoomScaleSheetLayoutView="100" workbookViewId="0">
      <pane xSplit="5" ySplit="4" topLeftCell="F5" activePane="bottomRight" state="frozen"/>
      <selection activeCell="A3" sqref="A3:C3"/>
      <selection pane="topRight" activeCell="A3" sqref="A3:C3"/>
      <selection pane="bottomLeft" activeCell="A3" sqref="A3:C3"/>
      <selection pane="bottomRight" activeCell="F1" sqref="F1:F1048576"/>
    </sheetView>
  </sheetViews>
  <sheetFormatPr defaultColWidth="9.140625" defaultRowHeight="12.75" customHeight="1"/>
  <cols>
    <col min="1" max="1" width="100.7109375" style="45" customWidth="1"/>
    <col min="2" max="2" width="8.28515625" style="45" customWidth="1"/>
    <col min="3" max="3" width="8" style="45" customWidth="1"/>
    <col min="4" max="4" width="12.85546875" style="45" customWidth="1"/>
    <col min="5" max="5" width="8" style="45" customWidth="1"/>
    <col min="6" max="6" width="15.7109375" style="45" customWidth="1"/>
    <col min="7" max="16384" width="9.140625" style="24"/>
  </cols>
  <sheetData>
    <row r="1" spans="1:6" ht="108" customHeight="1">
      <c r="A1" s="266"/>
      <c r="B1" s="266"/>
      <c r="C1" s="266"/>
      <c r="D1" s="266"/>
      <c r="E1" s="266"/>
      <c r="F1" s="252"/>
    </row>
    <row r="2" spans="1:6" s="44" customFormat="1" ht="80.099999999999994" customHeight="1">
      <c r="A2" s="268" t="s">
        <v>617</v>
      </c>
      <c r="B2" s="268"/>
      <c r="C2" s="268"/>
      <c r="D2" s="268"/>
      <c r="E2" s="268"/>
      <c r="F2" s="268"/>
    </row>
    <row r="3" spans="1:6">
      <c r="A3" s="64"/>
      <c r="B3" s="26"/>
      <c r="C3" s="26"/>
      <c r="D3" s="26"/>
      <c r="E3" s="26"/>
      <c r="F3" s="65" t="s">
        <v>1</v>
      </c>
    </row>
    <row r="4" spans="1:6" ht="30" customHeight="1">
      <c r="A4" s="34" t="s">
        <v>2</v>
      </c>
      <c r="B4" s="66" t="s">
        <v>618</v>
      </c>
      <c r="C4" s="66" t="s">
        <v>3</v>
      </c>
      <c r="D4" s="66" t="s">
        <v>107</v>
      </c>
      <c r="E4" s="66" t="s">
        <v>108</v>
      </c>
      <c r="F4" s="48" t="s">
        <v>4</v>
      </c>
    </row>
    <row r="5" spans="1:6">
      <c r="A5" s="50" t="s">
        <v>619</v>
      </c>
      <c r="B5" s="34" t="s">
        <v>620</v>
      </c>
      <c r="C5" s="34"/>
      <c r="D5" s="34"/>
      <c r="E5" s="34"/>
      <c r="F5" s="35">
        <v>705057.80000000016</v>
      </c>
    </row>
    <row r="6" spans="1:6">
      <c r="A6" s="50" t="s">
        <v>5</v>
      </c>
      <c r="B6" s="34" t="s">
        <v>620</v>
      </c>
      <c r="C6" s="34" t="s">
        <v>6</v>
      </c>
      <c r="D6" s="34"/>
      <c r="E6" s="34"/>
      <c r="F6" s="35">
        <v>144086.1</v>
      </c>
    </row>
    <row r="7" spans="1:6">
      <c r="A7" s="50" t="s">
        <v>7</v>
      </c>
      <c r="B7" s="34" t="s">
        <v>620</v>
      </c>
      <c r="C7" s="34" t="s">
        <v>8</v>
      </c>
      <c r="D7" s="34"/>
      <c r="E7" s="34"/>
      <c r="F7" s="35">
        <v>4889.3999999999996</v>
      </c>
    </row>
    <row r="8" spans="1:6">
      <c r="A8" s="50" t="s">
        <v>569</v>
      </c>
      <c r="B8" s="34" t="s">
        <v>620</v>
      </c>
      <c r="C8" s="34" t="s">
        <v>8</v>
      </c>
      <c r="D8" s="34" t="s">
        <v>570</v>
      </c>
      <c r="E8" s="34"/>
      <c r="F8" s="35">
        <v>4889.3999999999996</v>
      </c>
    </row>
    <row r="9" spans="1:6">
      <c r="A9" s="50" t="s">
        <v>571</v>
      </c>
      <c r="B9" s="34" t="s">
        <v>620</v>
      </c>
      <c r="C9" s="34" t="s">
        <v>8</v>
      </c>
      <c r="D9" s="34" t="s">
        <v>572</v>
      </c>
      <c r="E9" s="34"/>
      <c r="F9" s="35">
        <v>4889.3999999999996</v>
      </c>
    </row>
    <row r="10" spans="1:6">
      <c r="A10" s="50" t="s">
        <v>573</v>
      </c>
      <c r="B10" s="34" t="s">
        <v>620</v>
      </c>
      <c r="C10" s="34" t="s">
        <v>8</v>
      </c>
      <c r="D10" s="34" t="s">
        <v>574</v>
      </c>
      <c r="E10" s="34"/>
      <c r="F10" s="35">
        <v>4889.3999999999996</v>
      </c>
    </row>
    <row r="11" spans="1:6">
      <c r="A11" s="50" t="s">
        <v>115</v>
      </c>
      <c r="B11" s="34" t="s">
        <v>620</v>
      </c>
      <c r="C11" s="34" t="s">
        <v>8</v>
      </c>
      <c r="D11" s="34" t="s">
        <v>575</v>
      </c>
      <c r="E11" s="34"/>
      <c r="F11" s="35">
        <v>4889.3999999999996</v>
      </c>
    </row>
    <row r="12" spans="1:6" ht="25.5">
      <c r="A12" s="36" t="s">
        <v>117</v>
      </c>
      <c r="B12" s="37" t="s">
        <v>620</v>
      </c>
      <c r="C12" s="37" t="s">
        <v>8</v>
      </c>
      <c r="D12" s="37" t="s">
        <v>575</v>
      </c>
      <c r="E12" s="37" t="s">
        <v>118</v>
      </c>
      <c r="F12" s="38">
        <v>4889.3999999999996</v>
      </c>
    </row>
    <row r="13" spans="1:6" ht="25.5">
      <c r="A13" s="50" t="s">
        <v>119</v>
      </c>
      <c r="B13" s="34" t="s">
        <v>620</v>
      </c>
      <c r="C13" s="34" t="s">
        <v>12</v>
      </c>
      <c r="D13" s="34"/>
      <c r="E13" s="34"/>
      <c r="F13" s="35">
        <v>69392.599999999991</v>
      </c>
    </row>
    <row r="14" spans="1:6" ht="25.5">
      <c r="A14" s="50" t="s">
        <v>109</v>
      </c>
      <c r="B14" s="34" t="s">
        <v>620</v>
      </c>
      <c r="C14" s="34" t="s">
        <v>12</v>
      </c>
      <c r="D14" s="34" t="s">
        <v>110</v>
      </c>
      <c r="E14" s="34"/>
      <c r="F14" s="35">
        <v>69392.599999999991</v>
      </c>
    </row>
    <row r="15" spans="1:6">
      <c r="A15" s="50" t="s">
        <v>111</v>
      </c>
      <c r="B15" s="34" t="s">
        <v>620</v>
      </c>
      <c r="C15" s="34" t="s">
        <v>12</v>
      </c>
      <c r="D15" s="34" t="s">
        <v>112</v>
      </c>
      <c r="E15" s="34"/>
      <c r="F15" s="35">
        <v>68761.2</v>
      </c>
    </row>
    <row r="16" spans="1:6">
      <c r="A16" s="50" t="s">
        <v>113</v>
      </c>
      <c r="B16" s="34" t="s">
        <v>620</v>
      </c>
      <c r="C16" s="34" t="s">
        <v>12</v>
      </c>
      <c r="D16" s="34" t="s">
        <v>114</v>
      </c>
      <c r="E16" s="34"/>
      <c r="F16" s="35">
        <v>68761.2</v>
      </c>
    </row>
    <row r="17" spans="1:6">
      <c r="A17" s="50" t="s">
        <v>115</v>
      </c>
      <c r="B17" s="34" t="s">
        <v>620</v>
      </c>
      <c r="C17" s="34" t="s">
        <v>12</v>
      </c>
      <c r="D17" s="34" t="s">
        <v>116</v>
      </c>
      <c r="E17" s="34"/>
      <c r="F17" s="35">
        <v>67341.599999999991</v>
      </c>
    </row>
    <row r="18" spans="1:6" ht="25.5">
      <c r="A18" s="36" t="s">
        <v>117</v>
      </c>
      <c r="B18" s="37" t="s">
        <v>620</v>
      </c>
      <c r="C18" s="37" t="s">
        <v>12</v>
      </c>
      <c r="D18" s="37" t="s">
        <v>116</v>
      </c>
      <c r="E18" s="37" t="s">
        <v>118</v>
      </c>
      <c r="F18" s="38">
        <v>67341.599999999991</v>
      </c>
    </row>
    <row r="19" spans="1:6">
      <c r="A19" s="50" t="s">
        <v>120</v>
      </c>
      <c r="B19" s="34" t="s">
        <v>620</v>
      </c>
      <c r="C19" s="34" t="s">
        <v>12</v>
      </c>
      <c r="D19" s="34" t="s">
        <v>121</v>
      </c>
      <c r="E19" s="34"/>
      <c r="F19" s="35">
        <v>1419.6</v>
      </c>
    </row>
    <row r="20" spans="1:6">
      <c r="A20" s="36" t="s">
        <v>122</v>
      </c>
      <c r="B20" s="37" t="s">
        <v>620</v>
      </c>
      <c r="C20" s="37" t="s">
        <v>12</v>
      </c>
      <c r="D20" s="37" t="s">
        <v>121</v>
      </c>
      <c r="E20" s="37" t="s">
        <v>123</v>
      </c>
      <c r="F20" s="38">
        <v>712.5</v>
      </c>
    </row>
    <row r="21" spans="1:6">
      <c r="A21" s="36" t="s">
        <v>124</v>
      </c>
      <c r="B21" s="37" t="s">
        <v>620</v>
      </c>
      <c r="C21" s="37" t="s">
        <v>12</v>
      </c>
      <c r="D21" s="37" t="s">
        <v>121</v>
      </c>
      <c r="E21" s="37" t="s">
        <v>125</v>
      </c>
      <c r="F21" s="38">
        <v>707.1</v>
      </c>
    </row>
    <row r="22" spans="1:6">
      <c r="A22" s="50" t="s">
        <v>167</v>
      </c>
      <c r="B22" s="34" t="s">
        <v>620</v>
      </c>
      <c r="C22" s="34" t="s">
        <v>12</v>
      </c>
      <c r="D22" s="34" t="s">
        <v>168</v>
      </c>
      <c r="E22" s="34"/>
      <c r="F22" s="35">
        <v>336.70000000000005</v>
      </c>
    </row>
    <row r="23" spans="1:6">
      <c r="A23" s="50" t="s">
        <v>169</v>
      </c>
      <c r="B23" s="34" t="s">
        <v>620</v>
      </c>
      <c r="C23" s="34" t="s">
        <v>12</v>
      </c>
      <c r="D23" s="34" t="s">
        <v>170</v>
      </c>
      <c r="E23" s="34"/>
      <c r="F23" s="35">
        <v>336.70000000000005</v>
      </c>
    </row>
    <row r="24" spans="1:6" ht="38.25">
      <c r="A24" s="50" t="s">
        <v>171</v>
      </c>
      <c r="B24" s="34" t="s">
        <v>620</v>
      </c>
      <c r="C24" s="34" t="s">
        <v>12</v>
      </c>
      <c r="D24" s="34" t="s">
        <v>172</v>
      </c>
      <c r="E24" s="34"/>
      <c r="F24" s="35">
        <v>336.70000000000005</v>
      </c>
    </row>
    <row r="25" spans="1:6" ht="25.5">
      <c r="A25" s="36" t="s">
        <v>117</v>
      </c>
      <c r="B25" s="37" t="s">
        <v>620</v>
      </c>
      <c r="C25" s="37" t="s">
        <v>12</v>
      </c>
      <c r="D25" s="37" t="s">
        <v>172</v>
      </c>
      <c r="E25" s="37" t="s">
        <v>118</v>
      </c>
      <c r="F25" s="38">
        <v>306.10000000000002</v>
      </c>
    </row>
    <row r="26" spans="1:6">
      <c r="A26" s="36" t="s">
        <v>122</v>
      </c>
      <c r="B26" s="37" t="s">
        <v>620</v>
      </c>
      <c r="C26" s="37" t="s">
        <v>12</v>
      </c>
      <c r="D26" s="37" t="s">
        <v>172</v>
      </c>
      <c r="E26" s="37" t="s">
        <v>123</v>
      </c>
      <c r="F26" s="38">
        <v>30.6</v>
      </c>
    </row>
    <row r="27" spans="1:6">
      <c r="A27" s="50" t="s">
        <v>173</v>
      </c>
      <c r="B27" s="34" t="s">
        <v>620</v>
      </c>
      <c r="C27" s="34" t="s">
        <v>12</v>
      </c>
      <c r="D27" s="34" t="s">
        <v>174</v>
      </c>
      <c r="E27" s="34"/>
      <c r="F27" s="35">
        <v>294.7</v>
      </c>
    </row>
    <row r="28" spans="1:6">
      <c r="A28" s="50" t="s">
        <v>113</v>
      </c>
      <c r="B28" s="34" t="s">
        <v>620</v>
      </c>
      <c r="C28" s="34" t="s">
        <v>12</v>
      </c>
      <c r="D28" s="34" t="s">
        <v>175</v>
      </c>
      <c r="E28" s="34"/>
      <c r="F28" s="35">
        <v>294.7</v>
      </c>
    </row>
    <row r="29" spans="1:6">
      <c r="A29" s="50" t="s">
        <v>120</v>
      </c>
      <c r="B29" s="34" t="s">
        <v>620</v>
      </c>
      <c r="C29" s="34" t="s">
        <v>12</v>
      </c>
      <c r="D29" s="34" t="s">
        <v>176</v>
      </c>
      <c r="E29" s="34"/>
      <c r="F29" s="35">
        <v>294.7</v>
      </c>
    </row>
    <row r="30" spans="1:6">
      <c r="A30" s="36" t="s">
        <v>122</v>
      </c>
      <c r="B30" s="37" t="s">
        <v>620</v>
      </c>
      <c r="C30" s="37" t="s">
        <v>12</v>
      </c>
      <c r="D30" s="37" t="s">
        <v>176</v>
      </c>
      <c r="E30" s="37" t="s">
        <v>123</v>
      </c>
      <c r="F30" s="38">
        <v>294.7</v>
      </c>
    </row>
    <row r="31" spans="1:6">
      <c r="A31" s="50" t="s">
        <v>13</v>
      </c>
      <c r="B31" s="34" t="s">
        <v>620</v>
      </c>
      <c r="C31" s="34" t="s">
        <v>14</v>
      </c>
      <c r="D31" s="34"/>
      <c r="E31" s="34"/>
      <c r="F31" s="35">
        <v>5.3</v>
      </c>
    </row>
    <row r="32" spans="1:6" ht="25.5">
      <c r="A32" s="50" t="s">
        <v>109</v>
      </c>
      <c r="B32" s="34" t="s">
        <v>620</v>
      </c>
      <c r="C32" s="34" t="s">
        <v>14</v>
      </c>
      <c r="D32" s="34" t="s">
        <v>110</v>
      </c>
      <c r="E32" s="34"/>
      <c r="F32" s="35">
        <v>5.3</v>
      </c>
    </row>
    <row r="33" spans="1:6">
      <c r="A33" s="50" t="s">
        <v>149</v>
      </c>
      <c r="B33" s="34" t="s">
        <v>620</v>
      </c>
      <c r="C33" s="34" t="s">
        <v>14</v>
      </c>
      <c r="D33" s="34" t="s">
        <v>150</v>
      </c>
      <c r="E33" s="34"/>
      <c r="F33" s="35">
        <v>5.3</v>
      </c>
    </row>
    <row r="34" spans="1:6">
      <c r="A34" s="50" t="s">
        <v>151</v>
      </c>
      <c r="B34" s="34" t="s">
        <v>620</v>
      </c>
      <c r="C34" s="34" t="s">
        <v>14</v>
      </c>
      <c r="D34" s="34" t="s">
        <v>152</v>
      </c>
      <c r="E34" s="34"/>
      <c r="F34" s="35">
        <v>5.3</v>
      </c>
    </row>
    <row r="35" spans="1:6" ht="25.5">
      <c r="A35" s="50" t="s">
        <v>153</v>
      </c>
      <c r="B35" s="34" t="s">
        <v>620</v>
      </c>
      <c r="C35" s="34" t="s">
        <v>14</v>
      </c>
      <c r="D35" s="34" t="s">
        <v>154</v>
      </c>
      <c r="E35" s="34"/>
      <c r="F35" s="35">
        <v>5.3</v>
      </c>
    </row>
    <row r="36" spans="1:6">
      <c r="A36" s="36" t="s">
        <v>122</v>
      </c>
      <c r="B36" s="37" t="s">
        <v>620</v>
      </c>
      <c r="C36" s="37" t="s">
        <v>14</v>
      </c>
      <c r="D36" s="37" t="s">
        <v>154</v>
      </c>
      <c r="E36" s="37" t="s">
        <v>123</v>
      </c>
      <c r="F36" s="38">
        <v>5.3</v>
      </c>
    </row>
    <row r="37" spans="1:6">
      <c r="A37" s="50" t="s">
        <v>19</v>
      </c>
      <c r="B37" s="34" t="s">
        <v>620</v>
      </c>
      <c r="C37" s="34" t="s">
        <v>20</v>
      </c>
      <c r="D37" s="34"/>
      <c r="E37" s="34"/>
      <c r="F37" s="35">
        <v>500</v>
      </c>
    </row>
    <row r="38" spans="1:6">
      <c r="A38" s="50" t="s">
        <v>200</v>
      </c>
      <c r="B38" s="34" t="s">
        <v>620</v>
      </c>
      <c r="C38" s="34" t="s">
        <v>20</v>
      </c>
      <c r="D38" s="34" t="s">
        <v>201</v>
      </c>
      <c r="E38" s="34"/>
      <c r="F38" s="35">
        <v>500</v>
      </c>
    </row>
    <row r="39" spans="1:6">
      <c r="A39" s="50" t="s">
        <v>202</v>
      </c>
      <c r="B39" s="34" t="s">
        <v>620</v>
      </c>
      <c r="C39" s="34" t="s">
        <v>20</v>
      </c>
      <c r="D39" s="34" t="s">
        <v>203</v>
      </c>
      <c r="E39" s="34"/>
      <c r="F39" s="35">
        <v>500</v>
      </c>
    </row>
    <row r="40" spans="1:6">
      <c r="A40" s="50" t="s">
        <v>136</v>
      </c>
      <c r="B40" s="34" t="s">
        <v>620</v>
      </c>
      <c r="C40" s="34" t="s">
        <v>20</v>
      </c>
      <c r="D40" s="34" t="s">
        <v>204</v>
      </c>
      <c r="E40" s="34"/>
      <c r="F40" s="35">
        <v>500</v>
      </c>
    </row>
    <row r="41" spans="1:6">
      <c r="A41" s="50" t="s">
        <v>208</v>
      </c>
      <c r="B41" s="34" t="s">
        <v>620</v>
      </c>
      <c r="C41" s="34" t="s">
        <v>20</v>
      </c>
      <c r="D41" s="34" t="s">
        <v>209</v>
      </c>
      <c r="E41" s="34"/>
      <c r="F41" s="35">
        <v>500</v>
      </c>
    </row>
    <row r="42" spans="1:6">
      <c r="A42" s="36" t="s">
        <v>124</v>
      </c>
      <c r="B42" s="37" t="s">
        <v>620</v>
      </c>
      <c r="C42" s="37" t="s">
        <v>20</v>
      </c>
      <c r="D42" s="37" t="s">
        <v>209</v>
      </c>
      <c r="E42" s="37" t="s">
        <v>125</v>
      </c>
      <c r="F42" s="38">
        <v>500</v>
      </c>
    </row>
    <row r="43" spans="1:6">
      <c r="A43" s="50" t="s">
        <v>21</v>
      </c>
      <c r="B43" s="34" t="s">
        <v>620</v>
      </c>
      <c r="C43" s="34" t="s">
        <v>22</v>
      </c>
      <c r="D43" s="34"/>
      <c r="E43" s="34"/>
      <c r="F43" s="35">
        <v>69298.800000000017</v>
      </c>
    </row>
    <row r="44" spans="1:6" ht="25.5">
      <c r="A44" s="50" t="s">
        <v>109</v>
      </c>
      <c r="B44" s="34" t="s">
        <v>620</v>
      </c>
      <c r="C44" s="34" t="s">
        <v>22</v>
      </c>
      <c r="D44" s="34" t="s">
        <v>110</v>
      </c>
      <c r="E44" s="34"/>
      <c r="F44" s="35">
        <v>59711.900000000009</v>
      </c>
    </row>
    <row r="45" spans="1:6">
      <c r="A45" s="50" t="s">
        <v>111</v>
      </c>
      <c r="B45" s="34" t="s">
        <v>620</v>
      </c>
      <c r="C45" s="34" t="s">
        <v>22</v>
      </c>
      <c r="D45" s="34" t="s">
        <v>112</v>
      </c>
      <c r="E45" s="34"/>
      <c r="F45" s="35">
        <v>50772.100000000006</v>
      </c>
    </row>
    <row r="46" spans="1:6">
      <c r="A46" s="50" t="s">
        <v>126</v>
      </c>
      <c r="B46" s="34" t="s">
        <v>620</v>
      </c>
      <c r="C46" s="34" t="s">
        <v>22</v>
      </c>
      <c r="D46" s="34" t="s">
        <v>127</v>
      </c>
      <c r="E46" s="34"/>
      <c r="F46" s="35">
        <v>44825.100000000006</v>
      </c>
    </row>
    <row r="47" spans="1:6">
      <c r="A47" s="50" t="s">
        <v>115</v>
      </c>
      <c r="B47" s="34" t="s">
        <v>620</v>
      </c>
      <c r="C47" s="34" t="s">
        <v>22</v>
      </c>
      <c r="D47" s="34" t="s">
        <v>128</v>
      </c>
      <c r="E47" s="34"/>
      <c r="F47" s="35">
        <v>33664.600000000006</v>
      </c>
    </row>
    <row r="48" spans="1:6" ht="25.5">
      <c r="A48" s="36" t="s">
        <v>117</v>
      </c>
      <c r="B48" s="37" t="s">
        <v>620</v>
      </c>
      <c r="C48" s="37" t="s">
        <v>22</v>
      </c>
      <c r="D48" s="37" t="s">
        <v>128</v>
      </c>
      <c r="E48" s="37" t="s">
        <v>118</v>
      </c>
      <c r="F48" s="38">
        <v>33611.800000000003</v>
      </c>
    </row>
    <row r="49" spans="1:6" s="51" customFormat="1">
      <c r="A49" s="36" t="s">
        <v>129</v>
      </c>
      <c r="B49" s="37" t="s">
        <v>620</v>
      </c>
      <c r="C49" s="37" t="s">
        <v>22</v>
      </c>
      <c r="D49" s="37" t="s">
        <v>128</v>
      </c>
      <c r="E49" s="37" t="s">
        <v>118</v>
      </c>
      <c r="F49" s="38">
        <v>52.8</v>
      </c>
    </row>
    <row r="50" spans="1:6">
      <c r="A50" s="50" t="s">
        <v>131</v>
      </c>
      <c r="B50" s="34" t="s">
        <v>620</v>
      </c>
      <c r="C50" s="34" t="s">
        <v>22</v>
      </c>
      <c r="D50" s="34" t="s">
        <v>132</v>
      </c>
      <c r="E50" s="34"/>
      <c r="F50" s="35">
        <v>4468.9000000000005</v>
      </c>
    </row>
    <row r="51" spans="1:6">
      <c r="A51" s="36" t="s">
        <v>122</v>
      </c>
      <c r="B51" s="37" t="s">
        <v>620</v>
      </c>
      <c r="C51" s="37" t="s">
        <v>22</v>
      </c>
      <c r="D51" s="37" t="s">
        <v>132</v>
      </c>
      <c r="E51" s="37" t="s">
        <v>123</v>
      </c>
      <c r="F51" s="38">
        <v>4468.9000000000005</v>
      </c>
    </row>
    <row r="52" spans="1:6">
      <c r="A52" s="50" t="s">
        <v>120</v>
      </c>
      <c r="B52" s="34" t="s">
        <v>620</v>
      </c>
      <c r="C52" s="34" t="s">
        <v>22</v>
      </c>
      <c r="D52" s="34" t="s">
        <v>133</v>
      </c>
      <c r="E52" s="34"/>
      <c r="F52" s="35">
        <v>6201.2</v>
      </c>
    </row>
    <row r="53" spans="1:6">
      <c r="A53" s="36" t="s">
        <v>122</v>
      </c>
      <c r="B53" s="37" t="s">
        <v>620</v>
      </c>
      <c r="C53" s="37" t="s">
        <v>22</v>
      </c>
      <c r="D53" s="37" t="s">
        <v>133</v>
      </c>
      <c r="E53" s="37" t="s">
        <v>123</v>
      </c>
      <c r="F53" s="38">
        <v>6160.2</v>
      </c>
    </row>
    <row r="54" spans="1:6">
      <c r="A54" s="36" t="s">
        <v>124</v>
      </c>
      <c r="B54" s="37" t="s">
        <v>620</v>
      </c>
      <c r="C54" s="37" t="s">
        <v>22</v>
      </c>
      <c r="D54" s="37" t="s">
        <v>133</v>
      </c>
      <c r="E54" s="37" t="s">
        <v>125</v>
      </c>
      <c r="F54" s="38">
        <v>41</v>
      </c>
    </row>
    <row r="55" spans="1:6">
      <c r="A55" s="50" t="s">
        <v>134</v>
      </c>
      <c r="B55" s="34" t="s">
        <v>620</v>
      </c>
      <c r="C55" s="34" t="s">
        <v>22</v>
      </c>
      <c r="D55" s="34" t="s">
        <v>135</v>
      </c>
      <c r="E55" s="34"/>
      <c r="F55" s="35">
        <v>490.40000000000003</v>
      </c>
    </row>
    <row r="56" spans="1:6">
      <c r="A56" s="36" t="s">
        <v>122</v>
      </c>
      <c r="B56" s="37" t="s">
        <v>620</v>
      </c>
      <c r="C56" s="37" t="s">
        <v>22</v>
      </c>
      <c r="D56" s="37" t="s">
        <v>135</v>
      </c>
      <c r="E56" s="37" t="s">
        <v>123</v>
      </c>
      <c r="F56" s="38">
        <v>490.40000000000003</v>
      </c>
    </row>
    <row r="57" spans="1:6">
      <c r="A57" s="50" t="s">
        <v>136</v>
      </c>
      <c r="B57" s="34" t="s">
        <v>620</v>
      </c>
      <c r="C57" s="34" t="s">
        <v>22</v>
      </c>
      <c r="D57" s="34" t="s">
        <v>137</v>
      </c>
      <c r="E57" s="34"/>
      <c r="F57" s="35">
        <v>5947</v>
      </c>
    </row>
    <row r="58" spans="1:6">
      <c r="A58" s="50" t="s">
        <v>131</v>
      </c>
      <c r="B58" s="34" t="s">
        <v>620</v>
      </c>
      <c r="C58" s="34" t="s">
        <v>22</v>
      </c>
      <c r="D58" s="34" t="s">
        <v>138</v>
      </c>
      <c r="E58" s="34"/>
      <c r="F58" s="35">
        <v>400.6</v>
      </c>
    </row>
    <row r="59" spans="1:6">
      <c r="A59" s="36" t="s">
        <v>122</v>
      </c>
      <c r="B59" s="37" t="s">
        <v>620</v>
      </c>
      <c r="C59" s="37" t="s">
        <v>22</v>
      </c>
      <c r="D59" s="37" t="s">
        <v>138</v>
      </c>
      <c r="E59" s="37" t="s">
        <v>123</v>
      </c>
      <c r="F59" s="38">
        <v>400.6</v>
      </c>
    </row>
    <row r="60" spans="1:6">
      <c r="A60" s="50" t="s">
        <v>120</v>
      </c>
      <c r="B60" s="34" t="s">
        <v>620</v>
      </c>
      <c r="C60" s="34" t="s">
        <v>22</v>
      </c>
      <c r="D60" s="34" t="s">
        <v>139</v>
      </c>
      <c r="E60" s="34"/>
      <c r="F60" s="35">
        <v>1333.6000000000001</v>
      </c>
    </row>
    <row r="61" spans="1:6">
      <c r="A61" s="36" t="s">
        <v>122</v>
      </c>
      <c r="B61" s="37" t="s">
        <v>620</v>
      </c>
      <c r="C61" s="37" t="s">
        <v>22</v>
      </c>
      <c r="D61" s="37" t="s">
        <v>139</v>
      </c>
      <c r="E61" s="37" t="s">
        <v>123</v>
      </c>
      <c r="F61" s="38">
        <v>1333.6000000000001</v>
      </c>
    </row>
    <row r="62" spans="1:6">
      <c r="A62" s="50" t="s">
        <v>134</v>
      </c>
      <c r="B62" s="34" t="s">
        <v>620</v>
      </c>
      <c r="C62" s="34" t="s">
        <v>22</v>
      </c>
      <c r="D62" s="34" t="s">
        <v>140</v>
      </c>
      <c r="E62" s="34"/>
      <c r="F62" s="35">
        <v>1018.9000000000001</v>
      </c>
    </row>
    <row r="63" spans="1:6">
      <c r="A63" s="36" t="s">
        <v>122</v>
      </c>
      <c r="B63" s="37" t="s">
        <v>620</v>
      </c>
      <c r="C63" s="37" t="s">
        <v>22</v>
      </c>
      <c r="D63" s="37" t="s">
        <v>140</v>
      </c>
      <c r="E63" s="37" t="s">
        <v>123</v>
      </c>
      <c r="F63" s="38">
        <v>1018.9000000000001</v>
      </c>
    </row>
    <row r="64" spans="1:6" ht="25.5">
      <c r="A64" s="50" t="s">
        <v>141</v>
      </c>
      <c r="B64" s="34" t="s">
        <v>620</v>
      </c>
      <c r="C64" s="34" t="s">
        <v>22</v>
      </c>
      <c r="D64" s="34" t="s">
        <v>142</v>
      </c>
      <c r="E64" s="34"/>
      <c r="F64" s="35">
        <v>70</v>
      </c>
    </row>
    <row r="65" spans="1:6">
      <c r="A65" s="36" t="s">
        <v>122</v>
      </c>
      <c r="B65" s="37" t="s">
        <v>620</v>
      </c>
      <c r="C65" s="37" t="s">
        <v>22</v>
      </c>
      <c r="D65" s="37" t="s">
        <v>142</v>
      </c>
      <c r="E65" s="37" t="s">
        <v>123</v>
      </c>
      <c r="F65" s="38">
        <v>70</v>
      </c>
    </row>
    <row r="66" spans="1:6">
      <c r="A66" s="50" t="s">
        <v>143</v>
      </c>
      <c r="B66" s="34" t="s">
        <v>620</v>
      </c>
      <c r="C66" s="34" t="s">
        <v>22</v>
      </c>
      <c r="D66" s="34" t="s">
        <v>144</v>
      </c>
      <c r="E66" s="34"/>
      <c r="F66" s="35">
        <v>586.1</v>
      </c>
    </row>
    <row r="67" spans="1:6">
      <c r="A67" s="36" t="s">
        <v>124</v>
      </c>
      <c r="B67" s="37" t="s">
        <v>620</v>
      </c>
      <c r="C67" s="37" t="s">
        <v>22</v>
      </c>
      <c r="D67" s="37" t="s">
        <v>144</v>
      </c>
      <c r="E67" s="37" t="s">
        <v>125</v>
      </c>
      <c r="F67" s="38">
        <v>586.1</v>
      </c>
    </row>
    <row r="68" spans="1:6" ht="25.5">
      <c r="A68" s="50" t="s">
        <v>145</v>
      </c>
      <c r="B68" s="34" t="s">
        <v>620</v>
      </c>
      <c r="C68" s="34" t="s">
        <v>22</v>
      </c>
      <c r="D68" s="34" t="s">
        <v>146</v>
      </c>
      <c r="E68" s="34"/>
      <c r="F68" s="35">
        <v>2404.8000000000002</v>
      </c>
    </row>
    <row r="69" spans="1:6">
      <c r="A69" s="36" t="s">
        <v>122</v>
      </c>
      <c r="B69" s="37" t="s">
        <v>620</v>
      </c>
      <c r="C69" s="37" t="s">
        <v>22</v>
      </c>
      <c r="D69" s="37" t="s">
        <v>146</v>
      </c>
      <c r="E69" s="37" t="s">
        <v>123</v>
      </c>
      <c r="F69" s="38">
        <v>2137.2000000000003</v>
      </c>
    </row>
    <row r="70" spans="1:6">
      <c r="A70" s="36" t="s">
        <v>129</v>
      </c>
      <c r="B70" s="37" t="s">
        <v>620</v>
      </c>
      <c r="C70" s="37" t="s">
        <v>22</v>
      </c>
      <c r="D70" s="37" t="s">
        <v>146</v>
      </c>
      <c r="E70" s="37" t="s">
        <v>130</v>
      </c>
      <c r="F70" s="38">
        <v>40</v>
      </c>
    </row>
    <row r="71" spans="1:6">
      <c r="A71" s="36" t="s">
        <v>124</v>
      </c>
      <c r="B71" s="37" t="s">
        <v>620</v>
      </c>
      <c r="C71" s="37" t="s">
        <v>22</v>
      </c>
      <c r="D71" s="37" t="s">
        <v>146</v>
      </c>
      <c r="E71" s="37" t="s">
        <v>125</v>
      </c>
      <c r="F71" s="38">
        <v>227.6</v>
      </c>
    </row>
    <row r="72" spans="1:6">
      <c r="A72" s="50" t="s">
        <v>147</v>
      </c>
      <c r="B72" s="34" t="s">
        <v>620</v>
      </c>
      <c r="C72" s="34" t="s">
        <v>22</v>
      </c>
      <c r="D72" s="34" t="s">
        <v>148</v>
      </c>
      <c r="E72" s="34"/>
      <c r="F72" s="35">
        <v>133</v>
      </c>
    </row>
    <row r="73" spans="1:6">
      <c r="A73" s="36" t="s">
        <v>124</v>
      </c>
      <c r="B73" s="37" t="s">
        <v>620</v>
      </c>
      <c r="C73" s="37" t="s">
        <v>22</v>
      </c>
      <c r="D73" s="37" t="s">
        <v>148</v>
      </c>
      <c r="E73" s="37" t="s">
        <v>125</v>
      </c>
      <c r="F73" s="38">
        <v>133</v>
      </c>
    </row>
    <row r="74" spans="1:6">
      <c r="A74" s="50" t="s">
        <v>149</v>
      </c>
      <c r="B74" s="34" t="s">
        <v>620</v>
      </c>
      <c r="C74" s="34" t="s">
        <v>22</v>
      </c>
      <c r="D74" s="34" t="s">
        <v>150</v>
      </c>
      <c r="E74" s="34"/>
      <c r="F74" s="35">
        <v>8939.7999999999993</v>
      </c>
    </row>
    <row r="75" spans="1:6">
      <c r="A75" s="50" t="s">
        <v>151</v>
      </c>
      <c r="B75" s="34" t="s">
        <v>620</v>
      </c>
      <c r="C75" s="34" t="s">
        <v>22</v>
      </c>
      <c r="D75" s="34" t="s">
        <v>152</v>
      </c>
      <c r="E75" s="34"/>
      <c r="F75" s="35">
        <v>8939.7999999999993</v>
      </c>
    </row>
    <row r="76" spans="1:6" ht="25.5">
      <c r="A76" s="50" t="s">
        <v>157</v>
      </c>
      <c r="B76" s="34" t="s">
        <v>620</v>
      </c>
      <c r="C76" s="34" t="s">
        <v>22</v>
      </c>
      <c r="D76" s="34" t="s">
        <v>158</v>
      </c>
      <c r="E76" s="34"/>
      <c r="F76" s="35">
        <v>4544.8999999999996</v>
      </c>
    </row>
    <row r="77" spans="1:6" ht="25.5">
      <c r="A77" s="36" t="s">
        <v>117</v>
      </c>
      <c r="B77" s="37" t="s">
        <v>620</v>
      </c>
      <c r="C77" s="37" t="s">
        <v>22</v>
      </c>
      <c r="D77" s="37" t="s">
        <v>158</v>
      </c>
      <c r="E77" s="37" t="s">
        <v>118</v>
      </c>
      <c r="F77" s="38">
        <v>4227.7</v>
      </c>
    </row>
    <row r="78" spans="1:6">
      <c r="A78" s="36" t="s">
        <v>122</v>
      </c>
      <c r="B78" s="37" t="s">
        <v>620</v>
      </c>
      <c r="C78" s="37" t="s">
        <v>22</v>
      </c>
      <c r="D78" s="37" t="s">
        <v>158</v>
      </c>
      <c r="E78" s="37" t="s">
        <v>123</v>
      </c>
      <c r="F78" s="38">
        <v>317.2</v>
      </c>
    </row>
    <row r="79" spans="1:6">
      <c r="A79" s="50" t="s">
        <v>159</v>
      </c>
      <c r="B79" s="34" t="s">
        <v>620</v>
      </c>
      <c r="C79" s="34" t="s">
        <v>22</v>
      </c>
      <c r="D79" s="34" t="s">
        <v>160</v>
      </c>
      <c r="E79" s="34"/>
      <c r="F79" s="35">
        <v>1458.7</v>
      </c>
    </row>
    <row r="80" spans="1:6" ht="25.5">
      <c r="A80" s="36" t="s">
        <v>117</v>
      </c>
      <c r="B80" s="37" t="s">
        <v>620</v>
      </c>
      <c r="C80" s="37" t="s">
        <v>22</v>
      </c>
      <c r="D80" s="37" t="s">
        <v>160</v>
      </c>
      <c r="E80" s="37" t="s">
        <v>118</v>
      </c>
      <c r="F80" s="38">
        <v>1359</v>
      </c>
    </row>
    <row r="81" spans="1:6">
      <c r="A81" s="36" t="s">
        <v>122</v>
      </c>
      <c r="B81" s="37" t="s">
        <v>620</v>
      </c>
      <c r="C81" s="37" t="s">
        <v>22</v>
      </c>
      <c r="D81" s="37" t="s">
        <v>160</v>
      </c>
      <c r="E81" s="37" t="s">
        <v>123</v>
      </c>
      <c r="F81" s="38">
        <v>99.7</v>
      </c>
    </row>
    <row r="82" spans="1:6" ht="25.5">
      <c r="A82" s="50" t="s">
        <v>163</v>
      </c>
      <c r="B82" s="34" t="s">
        <v>620</v>
      </c>
      <c r="C82" s="34" t="s">
        <v>22</v>
      </c>
      <c r="D82" s="34" t="s">
        <v>164</v>
      </c>
      <c r="E82" s="34"/>
      <c r="F82" s="35">
        <v>2935.5</v>
      </c>
    </row>
    <row r="83" spans="1:6" ht="25.5">
      <c r="A83" s="36" t="s">
        <v>117</v>
      </c>
      <c r="B83" s="37" t="s">
        <v>620</v>
      </c>
      <c r="C83" s="37" t="s">
        <v>22</v>
      </c>
      <c r="D83" s="37" t="s">
        <v>164</v>
      </c>
      <c r="E83" s="37" t="s">
        <v>118</v>
      </c>
      <c r="F83" s="38">
        <v>2688.2</v>
      </c>
    </row>
    <row r="84" spans="1:6">
      <c r="A84" s="36" t="s">
        <v>122</v>
      </c>
      <c r="B84" s="37" t="s">
        <v>620</v>
      </c>
      <c r="C84" s="37" t="s">
        <v>22</v>
      </c>
      <c r="D84" s="37" t="s">
        <v>164</v>
      </c>
      <c r="E84" s="37" t="s">
        <v>123</v>
      </c>
      <c r="F84" s="38">
        <v>247.3</v>
      </c>
    </row>
    <row r="85" spans="1:6" ht="38.25">
      <c r="A85" s="52" t="s">
        <v>165</v>
      </c>
      <c r="B85" s="34" t="s">
        <v>620</v>
      </c>
      <c r="C85" s="34" t="s">
        <v>22</v>
      </c>
      <c r="D85" s="34" t="s">
        <v>166</v>
      </c>
      <c r="E85" s="34"/>
      <c r="F85" s="35">
        <v>0.7</v>
      </c>
    </row>
    <row r="86" spans="1:6">
      <c r="A86" s="36" t="s">
        <v>122</v>
      </c>
      <c r="B86" s="37" t="s">
        <v>620</v>
      </c>
      <c r="C86" s="37" t="s">
        <v>22</v>
      </c>
      <c r="D86" s="37" t="s">
        <v>166</v>
      </c>
      <c r="E86" s="37" t="s">
        <v>123</v>
      </c>
      <c r="F86" s="38">
        <v>0.7</v>
      </c>
    </row>
    <row r="87" spans="1:6">
      <c r="A87" s="50" t="s">
        <v>230</v>
      </c>
      <c r="B87" s="34" t="s">
        <v>620</v>
      </c>
      <c r="C87" s="34" t="s">
        <v>22</v>
      </c>
      <c r="D87" s="34" t="s">
        <v>231</v>
      </c>
      <c r="E87" s="34"/>
      <c r="F87" s="35">
        <v>6713.2999999999993</v>
      </c>
    </row>
    <row r="88" spans="1:6">
      <c r="A88" s="50" t="s">
        <v>230</v>
      </c>
      <c r="B88" s="34" t="s">
        <v>620</v>
      </c>
      <c r="C88" s="34" t="s">
        <v>22</v>
      </c>
      <c r="D88" s="34" t="s">
        <v>232</v>
      </c>
      <c r="E88" s="34"/>
      <c r="F88" s="35">
        <v>6713.2999999999993</v>
      </c>
    </row>
    <row r="89" spans="1:6">
      <c r="A89" s="50" t="s">
        <v>237</v>
      </c>
      <c r="B89" s="34" t="s">
        <v>620</v>
      </c>
      <c r="C89" s="34" t="s">
        <v>22</v>
      </c>
      <c r="D89" s="34" t="s">
        <v>238</v>
      </c>
      <c r="E89" s="34"/>
      <c r="F89" s="35">
        <v>6713.2999999999993</v>
      </c>
    </row>
    <row r="90" spans="1:6" ht="25.5">
      <c r="A90" s="50" t="s">
        <v>239</v>
      </c>
      <c r="B90" s="34" t="s">
        <v>620</v>
      </c>
      <c r="C90" s="34" t="s">
        <v>22</v>
      </c>
      <c r="D90" s="34" t="s">
        <v>240</v>
      </c>
      <c r="E90" s="34"/>
      <c r="F90" s="35">
        <v>6713.2999999999993</v>
      </c>
    </row>
    <row r="91" spans="1:6">
      <c r="A91" s="36" t="s">
        <v>241</v>
      </c>
      <c r="B91" s="37" t="s">
        <v>620</v>
      </c>
      <c r="C91" s="37" t="s">
        <v>22</v>
      </c>
      <c r="D91" s="37" t="s">
        <v>240</v>
      </c>
      <c r="E91" s="37" t="s">
        <v>242</v>
      </c>
      <c r="F91" s="38">
        <v>6713.2999999999993</v>
      </c>
    </row>
    <row r="92" spans="1:6" ht="25.5">
      <c r="A92" s="50" t="s">
        <v>465</v>
      </c>
      <c r="B92" s="34" t="s">
        <v>620</v>
      </c>
      <c r="C92" s="34" t="s">
        <v>22</v>
      </c>
      <c r="D92" s="34" t="s">
        <v>466</v>
      </c>
      <c r="E92" s="34"/>
      <c r="F92" s="35">
        <v>2873.6</v>
      </c>
    </row>
    <row r="93" spans="1:6" ht="25.5">
      <c r="A93" s="50" t="s">
        <v>485</v>
      </c>
      <c r="B93" s="34" t="s">
        <v>620</v>
      </c>
      <c r="C93" s="34" t="s">
        <v>22</v>
      </c>
      <c r="D93" s="34" t="s">
        <v>486</v>
      </c>
      <c r="E93" s="34"/>
      <c r="F93" s="35">
        <v>2873.6</v>
      </c>
    </row>
    <row r="94" spans="1:6">
      <c r="A94" s="50" t="s">
        <v>379</v>
      </c>
      <c r="B94" s="34" t="s">
        <v>620</v>
      </c>
      <c r="C94" s="34" t="s">
        <v>22</v>
      </c>
      <c r="D94" s="34" t="s">
        <v>487</v>
      </c>
      <c r="E94" s="34"/>
      <c r="F94" s="35">
        <v>2873.6</v>
      </c>
    </row>
    <row r="95" spans="1:6" ht="25.5">
      <c r="A95" s="50" t="s">
        <v>145</v>
      </c>
      <c r="B95" s="34" t="s">
        <v>620</v>
      </c>
      <c r="C95" s="34" t="s">
        <v>22</v>
      </c>
      <c r="D95" s="34" t="s">
        <v>488</v>
      </c>
      <c r="E95" s="34"/>
      <c r="F95" s="35">
        <v>2873.6</v>
      </c>
    </row>
    <row r="96" spans="1:6">
      <c r="A96" s="36" t="s">
        <v>129</v>
      </c>
      <c r="B96" s="37" t="s">
        <v>620</v>
      </c>
      <c r="C96" s="37" t="s">
        <v>22</v>
      </c>
      <c r="D96" s="37" t="s">
        <v>488</v>
      </c>
      <c r="E96" s="37" t="s">
        <v>130</v>
      </c>
      <c r="F96" s="38">
        <v>2873.6</v>
      </c>
    </row>
    <row r="97" spans="1:6">
      <c r="A97" s="50" t="s">
        <v>23</v>
      </c>
      <c r="B97" s="34" t="s">
        <v>620</v>
      </c>
      <c r="C97" s="34" t="s">
        <v>24</v>
      </c>
      <c r="D97" s="34"/>
      <c r="E97" s="34"/>
      <c r="F97" s="35">
        <v>59093.099999999991</v>
      </c>
    </row>
    <row r="98" spans="1:6">
      <c r="A98" s="50" t="s">
        <v>25</v>
      </c>
      <c r="B98" s="34" t="s">
        <v>620</v>
      </c>
      <c r="C98" s="34" t="s">
        <v>26</v>
      </c>
      <c r="D98" s="34"/>
      <c r="E98" s="34"/>
      <c r="F98" s="35">
        <v>4524.2</v>
      </c>
    </row>
    <row r="99" spans="1:6">
      <c r="A99" s="50" t="s">
        <v>200</v>
      </c>
      <c r="B99" s="34" t="s">
        <v>620</v>
      </c>
      <c r="C99" s="34" t="s">
        <v>26</v>
      </c>
      <c r="D99" s="34" t="s">
        <v>201</v>
      </c>
      <c r="E99" s="34"/>
      <c r="F99" s="35">
        <v>4524.2</v>
      </c>
    </row>
    <row r="100" spans="1:6">
      <c r="A100" s="50" t="s">
        <v>202</v>
      </c>
      <c r="B100" s="34" t="s">
        <v>620</v>
      </c>
      <c r="C100" s="34" t="s">
        <v>26</v>
      </c>
      <c r="D100" s="34" t="s">
        <v>203</v>
      </c>
      <c r="E100" s="34"/>
      <c r="F100" s="35">
        <v>4524.2</v>
      </c>
    </row>
    <row r="101" spans="1:6">
      <c r="A101" s="50" t="s">
        <v>136</v>
      </c>
      <c r="B101" s="34" t="s">
        <v>620</v>
      </c>
      <c r="C101" s="34" t="s">
        <v>26</v>
      </c>
      <c r="D101" s="34" t="s">
        <v>204</v>
      </c>
      <c r="E101" s="34"/>
      <c r="F101" s="35">
        <v>4524.2</v>
      </c>
    </row>
    <row r="102" spans="1:6">
      <c r="A102" s="50" t="s">
        <v>131</v>
      </c>
      <c r="B102" s="34" t="s">
        <v>620</v>
      </c>
      <c r="C102" s="34" t="s">
        <v>26</v>
      </c>
      <c r="D102" s="34" t="s">
        <v>205</v>
      </c>
      <c r="E102" s="34"/>
      <c r="F102" s="35">
        <v>316.2</v>
      </c>
    </row>
    <row r="103" spans="1:6">
      <c r="A103" s="36" t="s">
        <v>122</v>
      </c>
      <c r="B103" s="37" t="s">
        <v>620</v>
      </c>
      <c r="C103" s="37" t="s">
        <v>26</v>
      </c>
      <c r="D103" s="37" t="s">
        <v>205</v>
      </c>
      <c r="E103" s="37" t="s">
        <v>123</v>
      </c>
      <c r="F103" s="38">
        <v>316.2</v>
      </c>
    </row>
    <row r="104" spans="1:6">
      <c r="A104" s="50" t="s">
        <v>120</v>
      </c>
      <c r="B104" s="34" t="s">
        <v>620</v>
      </c>
      <c r="C104" s="34" t="s">
        <v>26</v>
      </c>
      <c r="D104" s="34" t="s">
        <v>206</v>
      </c>
      <c r="E104" s="34"/>
      <c r="F104" s="35">
        <v>200</v>
      </c>
    </row>
    <row r="105" spans="1:6">
      <c r="A105" s="36" t="s">
        <v>122</v>
      </c>
      <c r="B105" s="37" t="s">
        <v>620</v>
      </c>
      <c r="C105" s="37" t="s">
        <v>26</v>
      </c>
      <c r="D105" s="37" t="s">
        <v>206</v>
      </c>
      <c r="E105" s="37" t="s">
        <v>123</v>
      </c>
      <c r="F105" s="38">
        <v>200</v>
      </c>
    </row>
    <row r="106" spans="1:6">
      <c r="A106" s="50" t="s">
        <v>134</v>
      </c>
      <c r="B106" s="34" t="s">
        <v>620</v>
      </c>
      <c r="C106" s="34" t="s">
        <v>26</v>
      </c>
      <c r="D106" s="34" t="s">
        <v>207</v>
      </c>
      <c r="E106" s="34"/>
      <c r="F106" s="35">
        <v>4008</v>
      </c>
    </row>
    <row r="107" spans="1:6">
      <c r="A107" s="36" t="s">
        <v>122</v>
      </c>
      <c r="B107" s="37" t="s">
        <v>620</v>
      </c>
      <c r="C107" s="37" t="s">
        <v>26</v>
      </c>
      <c r="D107" s="37" t="s">
        <v>207</v>
      </c>
      <c r="E107" s="37" t="s">
        <v>123</v>
      </c>
      <c r="F107" s="38">
        <v>4008</v>
      </c>
    </row>
    <row r="108" spans="1:6" ht="25.5">
      <c r="A108" s="50" t="s">
        <v>27</v>
      </c>
      <c r="B108" s="34" t="s">
        <v>620</v>
      </c>
      <c r="C108" s="34" t="s">
        <v>28</v>
      </c>
      <c r="D108" s="34"/>
      <c r="E108" s="34"/>
      <c r="F108" s="35">
        <v>54418.899999999994</v>
      </c>
    </row>
    <row r="109" spans="1:6">
      <c r="A109" s="50" t="s">
        <v>200</v>
      </c>
      <c r="B109" s="34" t="s">
        <v>620</v>
      </c>
      <c r="C109" s="34" t="s">
        <v>28</v>
      </c>
      <c r="D109" s="34" t="s">
        <v>201</v>
      </c>
      <c r="E109" s="34"/>
      <c r="F109" s="35">
        <v>54418.899999999994</v>
      </c>
    </row>
    <row r="110" spans="1:6">
      <c r="A110" s="50" t="s">
        <v>202</v>
      </c>
      <c r="B110" s="34" t="s">
        <v>620</v>
      </c>
      <c r="C110" s="34" t="s">
        <v>28</v>
      </c>
      <c r="D110" s="34" t="s">
        <v>203</v>
      </c>
      <c r="E110" s="34"/>
      <c r="F110" s="35">
        <v>120</v>
      </c>
    </row>
    <row r="111" spans="1:6">
      <c r="A111" s="50" t="s">
        <v>136</v>
      </c>
      <c r="B111" s="34" t="s">
        <v>620</v>
      </c>
      <c r="C111" s="34" t="s">
        <v>28</v>
      </c>
      <c r="D111" s="34" t="s">
        <v>204</v>
      </c>
      <c r="E111" s="34"/>
      <c r="F111" s="35">
        <v>120</v>
      </c>
    </row>
    <row r="112" spans="1:6">
      <c r="A112" s="50" t="s">
        <v>120</v>
      </c>
      <c r="B112" s="34" t="s">
        <v>620</v>
      </c>
      <c r="C112" s="34" t="s">
        <v>28</v>
      </c>
      <c r="D112" s="34" t="s">
        <v>206</v>
      </c>
      <c r="E112" s="34"/>
      <c r="F112" s="35">
        <v>120</v>
      </c>
    </row>
    <row r="113" spans="1:6">
      <c r="A113" s="36" t="s">
        <v>122</v>
      </c>
      <c r="B113" s="37" t="s">
        <v>620</v>
      </c>
      <c r="C113" s="37" t="s">
        <v>28</v>
      </c>
      <c r="D113" s="37" t="s">
        <v>206</v>
      </c>
      <c r="E113" s="37" t="s">
        <v>123</v>
      </c>
      <c r="F113" s="38">
        <v>120</v>
      </c>
    </row>
    <row r="114" spans="1:6" ht="25.5">
      <c r="A114" s="50" t="s">
        <v>214</v>
      </c>
      <c r="B114" s="34" t="s">
        <v>620</v>
      </c>
      <c r="C114" s="34" t="s">
        <v>28</v>
      </c>
      <c r="D114" s="34" t="s">
        <v>215</v>
      </c>
      <c r="E114" s="34"/>
      <c r="F114" s="35">
        <v>54298.899999999994</v>
      </c>
    </row>
    <row r="115" spans="1:6">
      <c r="A115" s="50" t="s">
        <v>126</v>
      </c>
      <c r="B115" s="34" t="s">
        <v>620</v>
      </c>
      <c r="C115" s="34" t="s">
        <v>28</v>
      </c>
      <c r="D115" s="34" t="s">
        <v>216</v>
      </c>
      <c r="E115" s="34"/>
      <c r="F115" s="35">
        <v>51974.999999999993</v>
      </c>
    </row>
    <row r="116" spans="1:6">
      <c r="A116" s="50" t="s">
        <v>115</v>
      </c>
      <c r="B116" s="34" t="s">
        <v>620</v>
      </c>
      <c r="C116" s="34" t="s">
        <v>28</v>
      </c>
      <c r="D116" s="34" t="s">
        <v>217</v>
      </c>
      <c r="E116" s="34"/>
      <c r="F116" s="35">
        <v>46387.199999999997</v>
      </c>
    </row>
    <row r="117" spans="1:6" ht="25.5">
      <c r="A117" s="36" t="s">
        <v>117</v>
      </c>
      <c r="B117" s="37" t="s">
        <v>620</v>
      </c>
      <c r="C117" s="37" t="s">
        <v>28</v>
      </c>
      <c r="D117" s="37" t="s">
        <v>217</v>
      </c>
      <c r="E117" s="37" t="s">
        <v>118</v>
      </c>
      <c r="F117" s="38">
        <v>46387.199999999997</v>
      </c>
    </row>
    <row r="118" spans="1:6">
      <c r="A118" s="50" t="s">
        <v>131</v>
      </c>
      <c r="B118" s="34" t="s">
        <v>620</v>
      </c>
      <c r="C118" s="34" t="s">
        <v>28</v>
      </c>
      <c r="D118" s="34" t="s">
        <v>218</v>
      </c>
      <c r="E118" s="34"/>
      <c r="F118" s="35">
        <v>893.6</v>
      </c>
    </row>
    <row r="119" spans="1:6">
      <c r="A119" s="36" t="s">
        <v>122</v>
      </c>
      <c r="B119" s="37" t="s">
        <v>620</v>
      </c>
      <c r="C119" s="37" t="s">
        <v>28</v>
      </c>
      <c r="D119" s="37" t="s">
        <v>218</v>
      </c>
      <c r="E119" s="37" t="s">
        <v>123</v>
      </c>
      <c r="F119" s="38">
        <v>893.6</v>
      </c>
    </row>
    <row r="120" spans="1:6">
      <c r="A120" s="50" t="s">
        <v>120</v>
      </c>
      <c r="B120" s="34" t="s">
        <v>620</v>
      </c>
      <c r="C120" s="34" t="s">
        <v>28</v>
      </c>
      <c r="D120" s="34" t="s">
        <v>219</v>
      </c>
      <c r="E120" s="34"/>
      <c r="F120" s="35">
        <v>2458.5000000000005</v>
      </c>
    </row>
    <row r="121" spans="1:6">
      <c r="A121" s="36" t="s">
        <v>122</v>
      </c>
      <c r="B121" s="37" t="s">
        <v>620</v>
      </c>
      <c r="C121" s="37" t="s">
        <v>28</v>
      </c>
      <c r="D121" s="37" t="s">
        <v>219</v>
      </c>
      <c r="E121" s="37" t="s">
        <v>123</v>
      </c>
      <c r="F121" s="38">
        <v>2419.6000000000004</v>
      </c>
    </row>
    <row r="122" spans="1:6">
      <c r="A122" s="36" t="s">
        <v>124</v>
      </c>
      <c r="B122" s="37" t="s">
        <v>620</v>
      </c>
      <c r="C122" s="37" t="s">
        <v>28</v>
      </c>
      <c r="D122" s="37" t="s">
        <v>219</v>
      </c>
      <c r="E122" s="37" t="s">
        <v>125</v>
      </c>
      <c r="F122" s="38">
        <v>38.900000000000006</v>
      </c>
    </row>
    <row r="123" spans="1:6">
      <c r="A123" s="50" t="s">
        <v>134</v>
      </c>
      <c r="B123" s="34" t="s">
        <v>620</v>
      </c>
      <c r="C123" s="34" t="s">
        <v>28</v>
      </c>
      <c r="D123" s="34" t="s">
        <v>220</v>
      </c>
      <c r="E123" s="34"/>
      <c r="F123" s="35">
        <v>2235.6999999999998</v>
      </c>
    </row>
    <row r="124" spans="1:6">
      <c r="A124" s="36" t="s">
        <v>122</v>
      </c>
      <c r="B124" s="37" t="s">
        <v>620</v>
      </c>
      <c r="C124" s="37" t="s">
        <v>28</v>
      </c>
      <c r="D124" s="37" t="s">
        <v>220</v>
      </c>
      <c r="E124" s="37" t="s">
        <v>123</v>
      </c>
      <c r="F124" s="38">
        <v>208</v>
      </c>
    </row>
    <row r="125" spans="1:6">
      <c r="A125" s="36" t="s">
        <v>221</v>
      </c>
      <c r="B125" s="37" t="s">
        <v>620</v>
      </c>
      <c r="C125" s="37" t="s">
        <v>28</v>
      </c>
      <c r="D125" s="37" t="s">
        <v>220</v>
      </c>
      <c r="E125" s="37" t="s">
        <v>222</v>
      </c>
      <c r="F125" s="38">
        <v>2027.6999999999998</v>
      </c>
    </row>
    <row r="126" spans="1:6">
      <c r="A126" s="50" t="s">
        <v>169</v>
      </c>
      <c r="B126" s="34" t="s">
        <v>620</v>
      </c>
      <c r="C126" s="34" t="s">
        <v>28</v>
      </c>
      <c r="D126" s="34" t="s">
        <v>223</v>
      </c>
      <c r="E126" s="34"/>
      <c r="F126" s="35">
        <v>2323.9</v>
      </c>
    </row>
    <row r="127" spans="1:6" ht="38.25">
      <c r="A127" s="50" t="s">
        <v>171</v>
      </c>
      <c r="B127" s="34" t="s">
        <v>620</v>
      </c>
      <c r="C127" s="34" t="s">
        <v>28</v>
      </c>
      <c r="D127" s="34" t="s">
        <v>224</v>
      </c>
      <c r="E127" s="34"/>
      <c r="F127" s="35">
        <v>2323.9</v>
      </c>
    </row>
    <row r="128" spans="1:6" ht="25.5">
      <c r="A128" s="36" t="s">
        <v>117</v>
      </c>
      <c r="B128" s="37" t="s">
        <v>620</v>
      </c>
      <c r="C128" s="37" t="s">
        <v>28</v>
      </c>
      <c r="D128" s="37" t="s">
        <v>224</v>
      </c>
      <c r="E128" s="37" t="s">
        <v>118</v>
      </c>
      <c r="F128" s="38">
        <v>2112.6</v>
      </c>
    </row>
    <row r="129" spans="1:6">
      <c r="A129" s="36" t="s">
        <v>122</v>
      </c>
      <c r="B129" s="37" t="s">
        <v>620</v>
      </c>
      <c r="C129" s="37" t="s">
        <v>28</v>
      </c>
      <c r="D129" s="37" t="s">
        <v>224</v>
      </c>
      <c r="E129" s="37" t="s">
        <v>123</v>
      </c>
      <c r="F129" s="38">
        <v>211.3</v>
      </c>
    </row>
    <row r="130" spans="1:6">
      <c r="A130" s="50" t="s">
        <v>29</v>
      </c>
      <c r="B130" s="34" t="s">
        <v>620</v>
      </c>
      <c r="C130" s="34" t="s">
        <v>30</v>
      </c>
      <c r="D130" s="34"/>
      <c r="E130" s="34"/>
      <c r="F130" s="35">
        <v>150</v>
      </c>
    </row>
    <row r="131" spans="1:6">
      <c r="A131" s="50" t="s">
        <v>200</v>
      </c>
      <c r="B131" s="34" t="s">
        <v>620</v>
      </c>
      <c r="C131" s="34" t="s">
        <v>30</v>
      </c>
      <c r="D131" s="34" t="s">
        <v>201</v>
      </c>
      <c r="E131" s="34"/>
      <c r="F131" s="35">
        <v>150</v>
      </c>
    </row>
    <row r="132" spans="1:6">
      <c r="A132" s="50" t="s">
        <v>210</v>
      </c>
      <c r="B132" s="34" t="s">
        <v>620</v>
      </c>
      <c r="C132" s="34" t="s">
        <v>30</v>
      </c>
      <c r="D132" s="34" t="s">
        <v>211</v>
      </c>
      <c r="E132" s="34"/>
      <c r="F132" s="35">
        <v>150</v>
      </c>
    </row>
    <row r="133" spans="1:6">
      <c r="A133" s="50" t="s">
        <v>136</v>
      </c>
      <c r="B133" s="34" t="s">
        <v>620</v>
      </c>
      <c r="C133" s="34" t="s">
        <v>30</v>
      </c>
      <c r="D133" s="34" t="s">
        <v>212</v>
      </c>
      <c r="E133" s="34"/>
      <c r="F133" s="35">
        <v>150</v>
      </c>
    </row>
    <row r="134" spans="1:6" ht="25.5">
      <c r="A134" s="50" t="s">
        <v>141</v>
      </c>
      <c r="B134" s="34" t="s">
        <v>620</v>
      </c>
      <c r="C134" s="34" t="s">
        <v>30</v>
      </c>
      <c r="D134" s="34" t="s">
        <v>213</v>
      </c>
      <c r="E134" s="34"/>
      <c r="F134" s="35">
        <v>150</v>
      </c>
    </row>
    <row r="135" spans="1:6">
      <c r="A135" s="36" t="s">
        <v>122</v>
      </c>
      <c r="B135" s="37" t="s">
        <v>620</v>
      </c>
      <c r="C135" s="37" t="s">
        <v>30</v>
      </c>
      <c r="D135" s="37" t="s">
        <v>213</v>
      </c>
      <c r="E135" s="37" t="s">
        <v>123</v>
      </c>
      <c r="F135" s="38">
        <v>150</v>
      </c>
    </row>
    <row r="136" spans="1:6">
      <c r="A136" s="50" t="s">
        <v>31</v>
      </c>
      <c r="B136" s="34" t="s">
        <v>620</v>
      </c>
      <c r="C136" s="34" t="s">
        <v>32</v>
      </c>
      <c r="D136" s="34"/>
      <c r="E136" s="34"/>
      <c r="F136" s="35">
        <v>80381.2</v>
      </c>
    </row>
    <row r="137" spans="1:6">
      <c r="A137" s="50" t="s">
        <v>35</v>
      </c>
      <c r="B137" s="34" t="s">
        <v>620</v>
      </c>
      <c r="C137" s="34" t="s">
        <v>36</v>
      </c>
      <c r="D137" s="34"/>
      <c r="E137" s="34"/>
      <c r="F137" s="35">
        <v>20802.5</v>
      </c>
    </row>
    <row r="138" spans="1:6" ht="25.5">
      <c r="A138" s="50" t="s">
        <v>548</v>
      </c>
      <c r="B138" s="34" t="s">
        <v>620</v>
      </c>
      <c r="C138" s="34" t="s">
        <v>36</v>
      </c>
      <c r="D138" s="34" t="s">
        <v>549</v>
      </c>
      <c r="E138" s="34"/>
      <c r="F138" s="35">
        <v>20802.5</v>
      </c>
    </row>
    <row r="139" spans="1:6" ht="25.5">
      <c r="A139" s="50" t="s">
        <v>550</v>
      </c>
      <c r="B139" s="34" t="s">
        <v>620</v>
      </c>
      <c r="C139" s="34" t="s">
        <v>36</v>
      </c>
      <c r="D139" s="34" t="s">
        <v>551</v>
      </c>
      <c r="E139" s="34"/>
      <c r="F139" s="35">
        <v>15589.800000000001</v>
      </c>
    </row>
    <row r="140" spans="1:6">
      <c r="A140" s="50" t="s">
        <v>136</v>
      </c>
      <c r="B140" s="34" t="s">
        <v>620</v>
      </c>
      <c r="C140" s="34" t="s">
        <v>36</v>
      </c>
      <c r="D140" s="34" t="s">
        <v>552</v>
      </c>
      <c r="E140" s="34"/>
      <c r="F140" s="35">
        <v>15589.800000000001</v>
      </c>
    </row>
    <row r="141" spans="1:6">
      <c r="A141" s="50" t="s">
        <v>120</v>
      </c>
      <c r="B141" s="34" t="s">
        <v>620</v>
      </c>
      <c r="C141" s="34" t="s">
        <v>36</v>
      </c>
      <c r="D141" s="34" t="s">
        <v>553</v>
      </c>
      <c r="E141" s="34"/>
      <c r="F141" s="35">
        <v>15589.800000000001</v>
      </c>
    </row>
    <row r="142" spans="1:6">
      <c r="A142" s="36" t="s">
        <v>122</v>
      </c>
      <c r="B142" s="37" t="s">
        <v>620</v>
      </c>
      <c r="C142" s="37" t="s">
        <v>36</v>
      </c>
      <c r="D142" s="37" t="s">
        <v>553</v>
      </c>
      <c r="E142" s="37" t="s">
        <v>123</v>
      </c>
      <c r="F142" s="38">
        <v>15589.800000000001</v>
      </c>
    </row>
    <row r="143" spans="1:6" ht="25.5">
      <c r="A143" s="50" t="s">
        <v>554</v>
      </c>
      <c r="B143" s="34" t="s">
        <v>620</v>
      </c>
      <c r="C143" s="34" t="s">
        <v>36</v>
      </c>
      <c r="D143" s="34" t="s">
        <v>555</v>
      </c>
      <c r="E143" s="34"/>
      <c r="F143" s="35">
        <v>5212.7</v>
      </c>
    </row>
    <row r="144" spans="1:6">
      <c r="A144" s="50" t="s">
        <v>237</v>
      </c>
      <c r="B144" s="34" t="s">
        <v>620</v>
      </c>
      <c r="C144" s="34" t="s">
        <v>36</v>
      </c>
      <c r="D144" s="34" t="s">
        <v>556</v>
      </c>
      <c r="E144" s="34"/>
      <c r="F144" s="35">
        <v>5212.7</v>
      </c>
    </row>
    <row r="145" spans="1:6" ht="38.25">
      <c r="A145" s="52" t="s">
        <v>557</v>
      </c>
      <c r="B145" s="34" t="s">
        <v>620</v>
      </c>
      <c r="C145" s="34" t="s">
        <v>36</v>
      </c>
      <c r="D145" s="34" t="s">
        <v>558</v>
      </c>
      <c r="E145" s="34"/>
      <c r="F145" s="35">
        <v>5212.7</v>
      </c>
    </row>
    <row r="146" spans="1:6">
      <c r="A146" s="36" t="s">
        <v>241</v>
      </c>
      <c r="B146" s="37" t="s">
        <v>620</v>
      </c>
      <c r="C146" s="37" t="s">
        <v>36</v>
      </c>
      <c r="D146" s="37" t="s">
        <v>558</v>
      </c>
      <c r="E146" s="37" t="s">
        <v>242</v>
      </c>
      <c r="F146" s="38">
        <v>5212.7</v>
      </c>
    </row>
    <row r="147" spans="1:6">
      <c r="A147" s="50" t="s">
        <v>37</v>
      </c>
      <c r="B147" s="34" t="s">
        <v>620</v>
      </c>
      <c r="C147" s="34" t="s">
        <v>38</v>
      </c>
      <c r="D147" s="34"/>
      <c r="E147" s="34"/>
      <c r="F147" s="35">
        <v>59578.7</v>
      </c>
    </row>
    <row r="148" spans="1:6">
      <c r="A148" s="50" t="s">
        <v>243</v>
      </c>
      <c r="B148" s="34" t="s">
        <v>620</v>
      </c>
      <c r="C148" s="34" t="s">
        <v>38</v>
      </c>
      <c r="D148" s="34" t="s">
        <v>244</v>
      </c>
      <c r="E148" s="34"/>
      <c r="F148" s="35">
        <v>59578.7</v>
      </c>
    </row>
    <row r="149" spans="1:6">
      <c r="A149" s="50" t="s">
        <v>243</v>
      </c>
      <c r="B149" s="34" t="s">
        <v>620</v>
      </c>
      <c r="C149" s="34" t="s">
        <v>38</v>
      </c>
      <c r="D149" s="34" t="s">
        <v>245</v>
      </c>
      <c r="E149" s="34"/>
      <c r="F149" s="35">
        <v>59578.7</v>
      </c>
    </row>
    <row r="150" spans="1:6">
      <c r="A150" s="50" t="s">
        <v>136</v>
      </c>
      <c r="B150" s="34" t="s">
        <v>620</v>
      </c>
      <c r="C150" s="34" t="s">
        <v>38</v>
      </c>
      <c r="D150" s="34" t="s">
        <v>246</v>
      </c>
      <c r="E150" s="34"/>
      <c r="F150" s="35">
        <v>59578.7</v>
      </c>
    </row>
    <row r="151" spans="1:6">
      <c r="A151" s="50" t="s">
        <v>131</v>
      </c>
      <c r="B151" s="34" t="s">
        <v>620</v>
      </c>
      <c r="C151" s="34" t="s">
        <v>38</v>
      </c>
      <c r="D151" s="34" t="s">
        <v>247</v>
      </c>
      <c r="E151" s="34"/>
      <c r="F151" s="35">
        <v>31712.3</v>
      </c>
    </row>
    <row r="152" spans="1:6">
      <c r="A152" s="36" t="s">
        <v>122</v>
      </c>
      <c r="B152" s="37" t="s">
        <v>620</v>
      </c>
      <c r="C152" s="37" t="s">
        <v>38</v>
      </c>
      <c r="D152" s="37" t="s">
        <v>247</v>
      </c>
      <c r="E152" s="37" t="s">
        <v>123</v>
      </c>
      <c r="F152" s="38">
        <v>31712.3</v>
      </c>
    </row>
    <row r="153" spans="1:6">
      <c r="A153" s="50" t="s">
        <v>120</v>
      </c>
      <c r="B153" s="34" t="s">
        <v>620</v>
      </c>
      <c r="C153" s="34" t="s">
        <v>38</v>
      </c>
      <c r="D153" s="34" t="s">
        <v>248</v>
      </c>
      <c r="E153" s="34"/>
      <c r="F153" s="35">
        <v>3502.6</v>
      </c>
    </row>
    <row r="154" spans="1:6">
      <c r="A154" s="36" t="s">
        <v>122</v>
      </c>
      <c r="B154" s="37" t="s">
        <v>620</v>
      </c>
      <c r="C154" s="37" t="s">
        <v>38</v>
      </c>
      <c r="D154" s="37" t="s">
        <v>248</v>
      </c>
      <c r="E154" s="37" t="s">
        <v>123</v>
      </c>
      <c r="F154" s="38">
        <v>3502.6</v>
      </c>
    </row>
    <row r="155" spans="1:6">
      <c r="A155" s="50" t="s">
        <v>134</v>
      </c>
      <c r="B155" s="34" t="s">
        <v>620</v>
      </c>
      <c r="C155" s="34" t="s">
        <v>38</v>
      </c>
      <c r="D155" s="34" t="s">
        <v>249</v>
      </c>
      <c r="E155" s="34"/>
      <c r="F155" s="35">
        <v>1636.5</v>
      </c>
    </row>
    <row r="156" spans="1:6">
      <c r="A156" s="36" t="s">
        <v>122</v>
      </c>
      <c r="B156" s="37" t="s">
        <v>620</v>
      </c>
      <c r="C156" s="37" t="s">
        <v>38</v>
      </c>
      <c r="D156" s="37" t="s">
        <v>249</v>
      </c>
      <c r="E156" s="37" t="s">
        <v>123</v>
      </c>
      <c r="F156" s="38">
        <v>1636.5</v>
      </c>
    </row>
    <row r="157" spans="1:6" ht="25.5">
      <c r="A157" s="50" t="s">
        <v>250</v>
      </c>
      <c r="B157" s="34" t="s">
        <v>620</v>
      </c>
      <c r="C157" s="34" t="s">
        <v>38</v>
      </c>
      <c r="D157" s="34" t="s">
        <v>251</v>
      </c>
      <c r="E157" s="34"/>
      <c r="F157" s="35">
        <v>22727.3</v>
      </c>
    </row>
    <row r="158" spans="1:6" ht="25.5">
      <c r="A158" s="50" t="s">
        <v>252</v>
      </c>
      <c r="B158" s="34" t="s">
        <v>620</v>
      </c>
      <c r="C158" s="34" t="s">
        <v>38</v>
      </c>
      <c r="D158" s="34" t="s">
        <v>253</v>
      </c>
      <c r="E158" s="34"/>
      <c r="F158" s="35">
        <v>22727.3</v>
      </c>
    </row>
    <row r="159" spans="1:6">
      <c r="A159" s="36" t="s">
        <v>122</v>
      </c>
      <c r="B159" s="37" t="s">
        <v>620</v>
      </c>
      <c r="C159" s="37" t="s">
        <v>38</v>
      </c>
      <c r="D159" s="37" t="s">
        <v>253</v>
      </c>
      <c r="E159" s="37" t="s">
        <v>123</v>
      </c>
      <c r="F159" s="38">
        <v>22727.3</v>
      </c>
    </row>
    <row r="160" spans="1:6">
      <c r="A160" s="54" t="s">
        <v>41</v>
      </c>
      <c r="B160" s="55" t="s">
        <v>620</v>
      </c>
      <c r="C160" s="55" t="s">
        <v>42</v>
      </c>
      <c r="D160" s="55"/>
      <c r="E160" s="55"/>
      <c r="F160" s="35">
        <v>33155.799999999996</v>
      </c>
    </row>
    <row r="161" spans="1:6">
      <c r="A161" s="54" t="s">
        <v>43</v>
      </c>
      <c r="B161" s="55" t="s">
        <v>620</v>
      </c>
      <c r="C161" s="55" t="s">
        <v>44</v>
      </c>
      <c r="D161" s="55"/>
      <c r="E161" s="55"/>
      <c r="F161" s="35">
        <v>2488.1</v>
      </c>
    </row>
    <row r="162" spans="1:6" ht="25.5">
      <c r="A162" s="54" t="s">
        <v>521</v>
      </c>
      <c r="B162" s="55" t="s">
        <v>620</v>
      </c>
      <c r="C162" s="55" t="s">
        <v>44</v>
      </c>
      <c r="D162" s="55" t="s">
        <v>522</v>
      </c>
      <c r="E162" s="55"/>
      <c r="F162" s="35">
        <v>2488.1</v>
      </c>
    </row>
    <row r="163" spans="1:6" ht="38.25">
      <c r="A163" s="54" t="s">
        <v>536</v>
      </c>
      <c r="B163" s="55" t="s">
        <v>620</v>
      </c>
      <c r="C163" s="55" t="s">
        <v>44</v>
      </c>
      <c r="D163" s="55" t="s">
        <v>537</v>
      </c>
      <c r="E163" s="55"/>
      <c r="F163" s="35">
        <v>2488.1</v>
      </c>
    </row>
    <row r="164" spans="1:6">
      <c r="A164" s="54" t="s">
        <v>136</v>
      </c>
      <c r="B164" s="55" t="s">
        <v>620</v>
      </c>
      <c r="C164" s="55" t="s">
        <v>44</v>
      </c>
      <c r="D164" s="55" t="s">
        <v>538</v>
      </c>
      <c r="E164" s="55"/>
      <c r="F164" s="35">
        <v>2488.1</v>
      </c>
    </row>
    <row r="165" spans="1:6">
      <c r="A165" s="54" t="s">
        <v>134</v>
      </c>
      <c r="B165" s="55" t="s">
        <v>620</v>
      </c>
      <c r="C165" s="55" t="s">
        <v>44</v>
      </c>
      <c r="D165" s="55" t="s">
        <v>539</v>
      </c>
      <c r="E165" s="55"/>
      <c r="F165" s="35">
        <v>2488.1</v>
      </c>
    </row>
    <row r="166" spans="1:6">
      <c r="A166" s="56" t="s">
        <v>122</v>
      </c>
      <c r="B166" s="57" t="s">
        <v>620</v>
      </c>
      <c r="C166" s="57" t="s">
        <v>44</v>
      </c>
      <c r="D166" s="57" t="s">
        <v>539</v>
      </c>
      <c r="E166" s="57" t="s">
        <v>123</v>
      </c>
      <c r="F166" s="38">
        <v>2488.1</v>
      </c>
    </row>
    <row r="167" spans="1:6">
      <c r="A167" s="54" t="s">
        <v>45</v>
      </c>
      <c r="B167" s="55" t="s">
        <v>620</v>
      </c>
      <c r="C167" s="55" t="s">
        <v>46</v>
      </c>
      <c r="D167" s="55"/>
      <c r="E167" s="55"/>
      <c r="F167" s="35">
        <v>30667.699999999997</v>
      </c>
    </row>
    <row r="168" spans="1:6">
      <c r="A168" s="54" t="s">
        <v>559</v>
      </c>
      <c r="B168" s="55" t="s">
        <v>620</v>
      </c>
      <c r="C168" s="55" t="s">
        <v>46</v>
      </c>
      <c r="D168" s="55" t="s">
        <v>560</v>
      </c>
      <c r="E168" s="55"/>
      <c r="F168" s="35">
        <v>30667.699999999997</v>
      </c>
    </row>
    <row r="169" spans="1:6">
      <c r="A169" s="54" t="s">
        <v>561</v>
      </c>
      <c r="B169" s="55" t="s">
        <v>620</v>
      </c>
      <c r="C169" s="55" t="s">
        <v>46</v>
      </c>
      <c r="D169" s="55" t="s">
        <v>562</v>
      </c>
      <c r="E169" s="55"/>
      <c r="F169" s="35">
        <v>380</v>
      </c>
    </row>
    <row r="170" spans="1:6">
      <c r="A170" s="54" t="s">
        <v>136</v>
      </c>
      <c r="B170" s="55" t="s">
        <v>620</v>
      </c>
      <c r="C170" s="55" t="s">
        <v>46</v>
      </c>
      <c r="D170" s="55" t="s">
        <v>563</v>
      </c>
      <c r="E170" s="55"/>
      <c r="F170" s="35">
        <v>380</v>
      </c>
    </row>
    <row r="171" spans="1:6">
      <c r="A171" s="54" t="s">
        <v>147</v>
      </c>
      <c r="B171" s="55" t="s">
        <v>620</v>
      </c>
      <c r="C171" s="55" t="s">
        <v>46</v>
      </c>
      <c r="D171" s="55" t="s">
        <v>564</v>
      </c>
      <c r="E171" s="55"/>
      <c r="F171" s="35">
        <v>380</v>
      </c>
    </row>
    <row r="172" spans="1:6">
      <c r="A172" s="56" t="s">
        <v>122</v>
      </c>
      <c r="B172" s="57" t="s">
        <v>620</v>
      </c>
      <c r="C172" s="57" t="s">
        <v>46</v>
      </c>
      <c r="D172" s="57" t="s">
        <v>564</v>
      </c>
      <c r="E172" s="57" t="s">
        <v>123</v>
      </c>
      <c r="F172" s="38">
        <v>380</v>
      </c>
    </row>
    <row r="173" spans="1:6" ht="25.5">
      <c r="A173" s="54" t="s">
        <v>565</v>
      </c>
      <c r="B173" s="55" t="s">
        <v>620</v>
      </c>
      <c r="C173" s="55" t="s">
        <v>46</v>
      </c>
      <c r="D173" s="55" t="s">
        <v>566</v>
      </c>
      <c r="E173" s="55"/>
      <c r="F173" s="35">
        <v>30287.699999999997</v>
      </c>
    </row>
    <row r="174" spans="1:6">
      <c r="A174" s="54" t="s">
        <v>237</v>
      </c>
      <c r="B174" s="55" t="s">
        <v>620</v>
      </c>
      <c r="C174" s="55" t="s">
        <v>46</v>
      </c>
      <c r="D174" s="55" t="s">
        <v>567</v>
      </c>
      <c r="E174" s="55"/>
      <c r="F174" s="35">
        <v>30287.699999999997</v>
      </c>
    </row>
    <row r="175" spans="1:6" ht="38.25">
      <c r="A175" s="54" t="s">
        <v>557</v>
      </c>
      <c r="B175" s="55" t="s">
        <v>620</v>
      </c>
      <c r="C175" s="55" t="s">
        <v>46</v>
      </c>
      <c r="D175" s="55" t="s">
        <v>568</v>
      </c>
      <c r="E175" s="55"/>
      <c r="F175" s="35">
        <v>30287.699999999997</v>
      </c>
    </row>
    <row r="176" spans="1:6">
      <c r="A176" s="56" t="s">
        <v>241</v>
      </c>
      <c r="B176" s="57" t="s">
        <v>620</v>
      </c>
      <c r="C176" s="57" t="s">
        <v>46</v>
      </c>
      <c r="D176" s="57" t="s">
        <v>568</v>
      </c>
      <c r="E176" s="57" t="s">
        <v>242</v>
      </c>
      <c r="F176" s="38">
        <v>30287.699999999997</v>
      </c>
    </row>
    <row r="177" spans="1:6">
      <c r="A177" s="50" t="s">
        <v>49</v>
      </c>
      <c r="B177" s="34" t="s">
        <v>620</v>
      </c>
      <c r="C177" s="34" t="s">
        <v>50</v>
      </c>
      <c r="D177" s="34"/>
      <c r="E177" s="34"/>
      <c r="F177" s="35">
        <v>361455.9</v>
      </c>
    </row>
    <row r="178" spans="1:6">
      <c r="A178" s="50" t="s">
        <v>51</v>
      </c>
      <c r="B178" s="34" t="s">
        <v>620</v>
      </c>
      <c r="C178" s="34" t="s">
        <v>52</v>
      </c>
      <c r="D178" s="34"/>
      <c r="E178" s="34"/>
      <c r="F178" s="35">
        <v>361455.9</v>
      </c>
    </row>
    <row r="179" spans="1:6" ht="25.5">
      <c r="A179" s="50" t="s">
        <v>109</v>
      </c>
      <c r="B179" s="34" t="s">
        <v>620</v>
      </c>
      <c r="C179" s="34" t="s">
        <v>52</v>
      </c>
      <c r="D179" s="34" t="s">
        <v>110</v>
      </c>
      <c r="E179" s="34"/>
      <c r="F179" s="35">
        <v>1839.2</v>
      </c>
    </row>
    <row r="180" spans="1:6">
      <c r="A180" s="50" t="s">
        <v>149</v>
      </c>
      <c r="B180" s="34" t="s">
        <v>620</v>
      </c>
      <c r="C180" s="34" t="s">
        <v>52</v>
      </c>
      <c r="D180" s="34" t="s">
        <v>150</v>
      </c>
      <c r="E180" s="34"/>
      <c r="F180" s="35">
        <v>1839.2</v>
      </c>
    </row>
    <row r="181" spans="1:6">
      <c r="A181" s="50" t="s">
        <v>151</v>
      </c>
      <c r="B181" s="34" t="s">
        <v>620</v>
      </c>
      <c r="C181" s="34" t="s">
        <v>52</v>
      </c>
      <c r="D181" s="34" t="s">
        <v>152</v>
      </c>
      <c r="E181" s="34"/>
      <c r="F181" s="35">
        <v>1839.2</v>
      </c>
    </row>
    <row r="182" spans="1:6" ht="25.5">
      <c r="A182" s="50" t="s">
        <v>161</v>
      </c>
      <c r="B182" s="34" t="s">
        <v>620</v>
      </c>
      <c r="C182" s="34" t="s">
        <v>52</v>
      </c>
      <c r="D182" s="34" t="s">
        <v>162</v>
      </c>
      <c r="E182" s="34"/>
      <c r="F182" s="35">
        <v>1839.2</v>
      </c>
    </row>
    <row r="183" spans="1:6" ht="25.5">
      <c r="A183" s="36" t="s">
        <v>117</v>
      </c>
      <c r="B183" s="37" t="s">
        <v>620</v>
      </c>
      <c r="C183" s="37" t="s">
        <v>52</v>
      </c>
      <c r="D183" s="37" t="s">
        <v>162</v>
      </c>
      <c r="E183" s="37" t="s">
        <v>118</v>
      </c>
      <c r="F183" s="38">
        <v>167.2</v>
      </c>
    </row>
    <row r="184" spans="1:6">
      <c r="A184" s="36" t="s">
        <v>122</v>
      </c>
      <c r="B184" s="37" t="s">
        <v>620</v>
      </c>
      <c r="C184" s="37" t="s">
        <v>52</v>
      </c>
      <c r="D184" s="37" t="s">
        <v>162</v>
      </c>
      <c r="E184" s="37" t="s">
        <v>123</v>
      </c>
      <c r="F184" s="38">
        <v>1672</v>
      </c>
    </row>
    <row r="185" spans="1:6">
      <c r="A185" s="50" t="s">
        <v>200</v>
      </c>
      <c r="B185" s="34" t="s">
        <v>620</v>
      </c>
      <c r="C185" s="34" t="s">
        <v>52</v>
      </c>
      <c r="D185" s="34" t="s">
        <v>201</v>
      </c>
      <c r="E185" s="34"/>
      <c r="F185" s="35">
        <v>359616.7</v>
      </c>
    </row>
    <row r="186" spans="1:6">
      <c r="A186" s="50" t="s">
        <v>225</v>
      </c>
      <c r="B186" s="34" t="s">
        <v>620</v>
      </c>
      <c r="C186" s="34" t="s">
        <v>52</v>
      </c>
      <c r="D186" s="34" t="s">
        <v>226</v>
      </c>
      <c r="E186" s="34"/>
      <c r="F186" s="35">
        <v>359616.7</v>
      </c>
    </row>
    <row r="187" spans="1:6">
      <c r="A187" s="50" t="s">
        <v>136</v>
      </c>
      <c r="B187" s="34" t="s">
        <v>620</v>
      </c>
      <c r="C187" s="34" t="s">
        <v>52</v>
      </c>
      <c r="D187" s="34" t="s">
        <v>227</v>
      </c>
      <c r="E187" s="34"/>
      <c r="F187" s="35">
        <v>359616.7</v>
      </c>
    </row>
    <row r="188" spans="1:6">
      <c r="A188" s="50" t="s">
        <v>228</v>
      </c>
      <c r="B188" s="34" t="s">
        <v>620</v>
      </c>
      <c r="C188" s="34" t="s">
        <v>52</v>
      </c>
      <c r="D188" s="34" t="s">
        <v>229</v>
      </c>
      <c r="E188" s="34"/>
      <c r="F188" s="35">
        <v>359616.7</v>
      </c>
    </row>
    <row r="189" spans="1:6">
      <c r="A189" s="36" t="s">
        <v>122</v>
      </c>
      <c r="B189" s="37" t="s">
        <v>620</v>
      </c>
      <c r="C189" s="37" t="s">
        <v>52</v>
      </c>
      <c r="D189" s="37" t="s">
        <v>229</v>
      </c>
      <c r="E189" s="37" t="s">
        <v>123</v>
      </c>
      <c r="F189" s="38">
        <v>359616.7</v>
      </c>
    </row>
    <row r="190" spans="1:6">
      <c r="A190" s="50" t="s">
        <v>53</v>
      </c>
      <c r="B190" s="34" t="s">
        <v>620</v>
      </c>
      <c r="C190" s="34" t="s">
        <v>54</v>
      </c>
      <c r="D190" s="34"/>
      <c r="E190" s="34"/>
      <c r="F190" s="35">
        <v>9401.2999999999993</v>
      </c>
    </row>
    <row r="191" spans="1:6">
      <c r="A191" s="50" t="s">
        <v>59</v>
      </c>
      <c r="B191" s="34" t="s">
        <v>620</v>
      </c>
      <c r="C191" s="34" t="s">
        <v>60</v>
      </c>
      <c r="D191" s="34"/>
      <c r="E191" s="34"/>
      <c r="F191" s="35">
        <v>9194.2999999999993</v>
      </c>
    </row>
    <row r="192" spans="1:6" ht="25.5">
      <c r="A192" s="50" t="s">
        <v>521</v>
      </c>
      <c r="B192" s="34" t="s">
        <v>620</v>
      </c>
      <c r="C192" s="34" t="s">
        <v>60</v>
      </c>
      <c r="D192" s="34" t="s">
        <v>522</v>
      </c>
      <c r="E192" s="34"/>
      <c r="F192" s="35">
        <v>9194.2999999999993</v>
      </c>
    </row>
    <row r="193" spans="1:6" ht="25.5">
      <c r="A193" s="50" t="s">
        <v>523</v>
      </c>
      <c r="B193" s="34" t="s">
        <v>620</v>
      </c>
      <c r="C193" s="34" t="s">
        <v>60</v>
      </c>
      <c r="D193" s="34" t="s">
        <v>524</v>
      </c>
      <c r="E193" s="34"/>
      <c r="F193" s="35">
        <v>9194.2999999999993</v>
      </c>
    </row>
    <row r="194" spans="1:6">
      <c r="A194" s="50" t="s">
        <v>136</v>
      </c>
      <c r="B194" s="34" t="s">
        <v>620</v>
      </c>
      <c r="C194" s="34" t="s">
        <v>60</v>
      </c>
      <c r="D194" s="34" t="s">
        <v>525</v>
      </c>
      <c r="E194" s="34"/>
      <c r="F194" s="35">
        <v>9194.2999999999993</v>
      </c>
    </row>
    <row r="195" spans="1:6">
      <c r="A195" s="50" t="s">
        <v>134</v>
      </c>
      <c r="B195" s="34" t="s">
        <v>620</v>
      </c>
      <c r="C195" s="34" t="s">
        <v>60</v>
      </c>
      <c r="D195" s="34" t="s">
        <v>526</v>
      </c>
      <c r="E195" s="34"/>
      <c r="F195" s="35">
        <v>9194.2999999999993</v>
      </c>
    </row>
    <row r="196" spans="1:6">
      <c r="A196" s="36" t="s">
        <v>221</v>
      </c>
      <c r="B196" s="37" t="s">
        <v>620</v>
      </c>
      <c r="C196" s="37" t="s">
        <v>60</v>
      </c>
      <c r="D196" s="37" t="s">
        <v>526</v>
      </c>
      <c r="E196" s="37" t="s">
        <v>222</v>
      </c>
      <c r="F196" s="38">
        <v>9194.2999999999993</v>
      </c>
    </row>
    <row r="197" spans="1:6">
      <c r="A197" s="50" t="s">
        <v>61</v>
      </c>
      <c r="B197" s="34" t="s">
        <v>620</v>
      </c>
      <c r="C197" s="34" t="s">
        <v>62</v>
      </c>
      <c r="D197" s="34"/>
      <c r="E197" s="34"/>
      <c r="F197" s="35">
        <v>207</v>
      </c>
    </row>
    <row r="198" spans="1:6" ht="25.5">
      <c r="A198" s="50" t="s">
        <v>109</v>
      </c>
      <c r="B198" s="34" t="s">
        <v>620</v>
      </c>
      <c r="C198" s="34" t="s">
        <v>62</v>
      </c>
      <c r="D198" s="34" t="s">
        <v>110</v>
      </c>
      <c r="E198" s="34"/>
      <c r="F198" s="35">
        <v>154.69999999999999</v>
      </c>
    </row>
    <row r="199" spans="1:6">
      <c r="A199" s="50" t="s">
        <v>149</v>
      </c>
      <c r="B199" s="34" t="s">
        <v>620</v>
      </c>
      <c r="C199" s="34" t="s">
        <v>62</v>
      </c>
      <c r="D199" s="34" t="s">
        <v>150</v>
      </c>
      <c r="E199" s="34"/>
      <c r="F199" s="35">
        <v>4.5</v>
      </c>
    </row>
    <row r="200" spans="1:6">
      <c r="A200" s="50" t="s">
        <v>151</v>
      </c>
      <c r="B200" s="34" t="s">
        <v>620</v>
      </c>
      <c r="C200" s="34" t="s">
        <v>62</v>
      </c>
      <c r="D200" s="34" t="s">
        <v>152</v>
      </c>
      <c r="E200" s="34"/>
      <c r="F200" s="35">
        <v>4.5</v>
      </c>
    </row>
    <row r="201" spans="1:6">
      <c r="A201" s="50" t="s">
        <v>159</v>
      </c>
      <c r="B201" s="34" t="s">
        <v>620</v>
      </c>
      <c r="C201" s="34" t="s">
        <v>62</v>
      </c>
      <c r="D201" s="34" t="s">
        <v>160</v>
      </c>
      <c r="E201" s="34"/>
      <c r="F201" s="35">
        <v>4.5</v>
      </c>
    </row>
    <row r="202" spans="1:6">
      <c r="A202" s="36" t="s">
        <v>122</v>
      </c>
      <c r="B202" s="37" t="s">
        <v>620</v>
      </c>
      <c r="C202" s="37" t="s">
        <v>62</v>
      </c>
      <c r="D202" s="37" t="s">
        <v>160</v>
      </c>
      <c r="E202" s="37" t="s">
        <v>123</v>
      </c>
      <c r="F202" s="38">
        <v>4.5</v>
      </c>
    </row>
    <row r="203" spans="1:6">
      <c r="A203" s="50" t="s">
        <v>173</v>
      </c>
      <c r="B203" s="34" t="s">
        <v>620</v>
      </c>
      <c r="C203" s="34" t="s">
        <v>62</v>
      </c>
      <c r="D203" s="34" t="s">
        <v>174</v>
      </c>
      <c r="E203" s="34"/>
      <c r="F203" s="35">
        <v>150.19999999999999</v>
      </c>
    </row>
    <row r="204" spans="1:6">
      <c r="A204" s="50" t="s">
        <v>113</v>
      </c>
      <c r="B204" s="34" t="s">
        <v>620</v>
      </c>
      <c r="C204" s="34" t="s">
        <v>62</v>
      </c>
      <c r="D204" s="34" t="s">
        <v>175</v>
      </c>
      <c r="E204" s="34"/>
      <c r="F204" s="35">
        <v>143</v>
      </c>
    </row>
    <row r="205" spans="1:6">
      <c r="A205" s="50" t="s">
        <v>120</v>
      </c>
      <c r="B205" s="34" t="s">
        <v>620</v>
      </c>
      <c r="C205" s="34" t="s">
        <v>62</v>
      </c>
      <c r="D205" s="34" t="s">
        <v>176</v>
      </c>
      <c r="E205" s="34"/>
      <c r="F205" s="35">
        <v>143</v>
      </c>
    </row>
    <row r="206" spans="1:6">
      <c r="A206" s="36" t="s">
        <v>122</v>
      </c>
      <c r="B206" s="37" t="s">
        <v>620</v>
      </c>
      <c r="C206" s="37" t="s">
        <v>62</v>
      </c>
      <c r="D206" s="37" t="s">
        <v>176</v>
      </c>
      <c r="E206" s="37" t="s">
        <v>123</v>
      </c>
      <c r="F206" s="38">
        <v>143</v>
      </c>
    </row>
    <row r="207" spans="1:6">
      <c r="A207" s="50" t="s">
        <v>126</v>
      </c>
      <c r="B207" s="34" t="s">
        <v>620</v>
      </c>
      <c r="C207" s="34" t="s">
        <v>62</v>
      </c>
      <c r="D207" s="34" t="s">
        <v>177</v>
      </c>
      <c r="E207" s="34"/>
      <c r="F207" s="35">
        <v>7.1999999999999993</v>
      </c>
    </row>
    <row r="208" spans="1:6">
      <c r="A208" s="50" t="s">
        <v>120</v>
      </c>
      <c r="B208" s="34" t="s">
        <v>620</v>
      </c>
      <c r="C208" s="34" t="s">
        <v>62</v>
      </c>
      <c r="D208" s="34" t="s">
        <v>178</v>
      </c>
      <c r="E208" s="34"/>
      <c r="F208" s="35">
        <v>7.1999999999999993</v>
      </c>
    </row>
    <row r="209" spans="1:6">
      <c r="A209" s="36" t="s">
        <v>122</v>
      </c>
      <c r="B209" s="37" t="s">
        <v>620</v>
      </c>
      <c r="C209" s="37" t="s">
        <v>62</v>
      </c>
      <c r="D209" s="37" t="s">
        <v>178</v>
      </c>
      <c r="E209" s="37" t="s">
        <v>123</v>
      </c>
      <c r="F209" s="38">
        <v>7.1999999999999993</v>
      </c>
    </row>
    <row r="210" spans="1:6">
      <c r="A210" s="50" t="s">
        <v>200</v>
      </c>
      <c r="B210" s="34" t="s">
        <v>620</v>
      </c>
      <c r="C210" s="34" t="s">
        <v>62</v>
      </c>
      <c r="D210" s="34" t="s">
        <v>201</v>
      </c>
      <c r="E210" s="34"/>
      <c r="F210" s="35">
        <v>52.3</v>
      </c>
    </row>
    <row r="211" spans="1:6" ht="25.5">
      <c r="A211" s="50" t="s">
        <v>214</v>
      </c>
      <c r="B211" s="34" t="s">
        <v>620</v>
      </c>
      <c r="C211" s="34" t="s">
        <v>62</v>
      </c>
      <c r="D211" s="34" t="s">
        <v>215</v>
      </c>
      <c r="E211" s="34"/>
      <c r="F211" s="35">
        <v>52.3</v>
      </c>
    </row>
    <row r="212" spans="1:6">
      <c r="A212" s="50" t="s">
        <v>126</v>
      </c>
      <c r="B212" s="34" t="s">
        <v>620</v>
      </c>
      <c r="C212" s="34" t="s">
        <v>62</v>
      </c>
      <c r="D212" s="34" t="s">
        <v>216</v>
      </c>
      <c r="E212" s="34"/>
      <c r="F212" s="35">
        <v>52.3</v>
      </c>
    </row>
    <row r="213" spans="1:6">
      <c r="A213" s="50" t="s">
        <v>120</v>
      </c>
      <c r="B213" s="34" t="s">
        <v>620</v>
      </c>
      <c r="C213" s="34" t="s">
        <v>62</v>
      </c>
      <c r="D213" s="34" t="s">
        <v>219</v>
      </c>
      <c r="E213" s="34"/>
      <c r="F213" s="35">
        <v>52.3</v>
      </c>
    </row>
    <row r="214" spans="1:6">
      <c r="A214" s="36" t="s">
        <v>122</v>
      </c>
      <c r="B214" s="37" t="s">
        <v>620</v>
      </c>
      <c r="C214" s="37" t="s">
        <v>62</v>
      </c>
      <c r="D214" s="37" t="s">
        <v>219</v>
      </c>
      <c r="E214" s="37" t="s">
        <v>123</v>
      </c>
      <c r="F214" s="38">
        <v>52.3</v>
      </c>
    </row>
    <row r="215" spans="1:6">
      <c r="A215" s="50" t="s">
        <v>73</v>
      </c>
      <c r="B215" s="34" t="s">
        <v>620</v>
      </c>
      <c r="C215" s="34" t="s">
        <v>74</v>
      </c>
      <c r="D215" s="34"/>
      <c r="E215" s="34"/>
      <c r="F215" s="35">
        <v>17484.400000000001</v>
      </c>
    </row>
    <row r="216" spans="1:6">
      <c r="A216" s="50" t="s">
        <v>75</v>
      </c>
      <c r="B216" s="34" t="s">
        <v>620</v>
      </c>
      <c r="C216" s="34" t="s">
        <v>76</v>
      </c>
      <c r="D216" s="34"/>
      <c r="E216" s="34"/>
      <c r="F216" s="35">
        <v>11746</v>
      </c>
    </row>
    <row r="217" spans="1:6" ht="25.5">
      <c r="A217" s="50" t="s">
        <v>465</v>
      </c>
      <c r="B217" s="34" t="s">
        <v>620</v>
      </c>
      <c r="C217" s="34" t="s">
        <v>76</v>
      </c>
      <c r="D217" s="34" t="s">
        <v>466</v>
      </c>
      <c r="E217" s="34"/>
      <c r="F217" s="35">
        <v>11746</v>
      </c>
    </row>
    <row r="218" spans="1:6">
      <c r="A218" s="50" t="s">
        <v>467</v>
      </c>
      <c r="B218" s="34" t="s">
        <v>620</v>
      </c>
      <c r="C218" s="34" t="s">
        <v>76</v>
      </c>
      <c r="D218" s="34" t="s">
        <v>468</v>
      </c>
      <c r="E218" s="34"/>
      <c r="F218" s="35">
        <v>11746</v>
      </c>
    </row>
    <row r="219" spans="1:6">
      <c r="A219" s="50" t="s">
        <v>379</v>
      </c>
      <c r="B219" s="34" t="s">
        <v>620</v>
      </c>
      <c r="C219" s="34" t="s">
        <v>76</v>
      </c>
      <c r="D219" s="34" t="s">
        <v>469</v>
      </c>
      <c r="E219" s="34"/>
      <c r="F219" s="35">
        <v>11746</v>
      </c>
    </row>
    <row r="220" spans="1:6">
      <c r="A220" s="50" t="s">
        <v>470</v>
      </c>
      <c r="B220" s="34" t="s">
        <v>620</v>
      </c>
      <c r="C220" s="34" t="s">
        <v>76</v>
      </c>
      <c r="D220" s="34" t="s">
        <v>471</v>
      </c>
      <c r="E220" s="34"/>
      <c r="F220" s="35">
        <v>11746</v>
      </c>
    </row>
    <row r="221" spans="1:6">
      <c r="A221" s="36" t="s">
        <v>129</v>
      </c>
      <c r="B221" s="37" t="s">
        <v>620</v>
      </c>
      <c r="C221" s="37" t="s">
        <v>76</v>
      </c>
      <c r="D221" s="37" t="s">
        <v>471</v>
      </c>
      <c r="E221" s="37" t="s">
        <v>130</v>
      </c>
      <c r="F221" s="38">
        <v>11746</v>
      </c>
    </row>
    <row r="222" spans="1:6">
      <c r="A222" s="50" t="s">
        <v>77</v>
      </c>
      <c r="B222" s="34" t="s">
        <v>620</v>
      </c>
      <c r="C222" s="34" t="s">
        <v>78</v>
      </c>
      <c r="D222" s="34"/>
      <c r="E222" s="34"/>
      <c r="F222" s="35">
        <v>2605.4</v>
      </c>
    </row>
    <row r="223" spans="1:6" ht="25.5">
      <c r="A223" s="50" t="s">
        <v>465</v>
      </c>
      <c r="B223" s="34" t="s">
        <v>620</v>
      </c>
      <c r="C223" s="34" t="s">
        <v>78</v>
      </c>
      <c r="D223" s="34" t="s">
        <v>466</v>
      </c>
      <c r="E223" s="34"/>
      <c r="F223" s="35">
        <v>2605.4</v>
      </c>
    </row>
    <row r="224" spans="1:6">
      <c r="A224" s="50" t="s">
        <v>472</v>
      </c>
      <c r="B224" s="34" t="s">
        <v>620</v>
      </c>
      <c r="C224" s="34" t="s">
        <v>78</v>
      </c>
      <c r="D224" s="34" t="s">
        <v>473</v>
      </c>
      <c r="E224" s="34"/>
      <c r="F224" s="35">
        <v>2605.4</v>
      </c>
    </row>
    <row r="225" spans="1:6">
      <c r="A225" s="50" t="s">
        <v>379</v>
      </c>
      <c r="B225" s="34" t="s">
        <v>620</v>
      </c>
      <c r="C225" s="34" t="s">
        <v>78</v>
      </c>
      <c r="D225" s="34" t="s">
        <v>474</v>
      </c>
      <c r="E225" s="34"/>
      <c r="F225" s="35">
        <v>2605.4</v>
      </c>
    </row>
    <row r="226" spans="1:6">
      <c r="A226" s="50" t="s">
        <v>476</v>
      </c>
      <c r="B226" s="34" t="s">
        <v>620</v>
      </c>
      <c r="C226" s="34" t="s">
        <v>78</v>
      </c>
      <c r="D226" s="34" t="s">
        <v>477</v>
      </c>
      <c r="E226" s="34"/>
      <c r="F226" s="35">
        <v>2605.4</v>
      </c>
    </row>
    <row r="227" spans="1:6">
      <c r="A227" s="36" t="s">
        <v>122</v>
      </c>
      <c r="B227" s="37" t="s">
        <v>620</v>
      </c>
      <c r="C227" s="37" t="s">
        <v>78</v>
      </c>
      <c r="D227" s="37" t="s">
        <v>477</v>
      </c>
      <c r="E227" s="37" t="s">
        <v>123</v>
      </c>
      <c r="F227" s="38">
        <v>2605.4</v>
      </c>
    </row>
    <row r="228" spans="1:6">
      <c r="A228" s="50" t="s">
        <v>81</v>
      </c>
      <c r="B228" s="34" t="s">
        <v>620</v>
      </c>
      <c r="C228" s="34" t="s">
        <v>82</v>
      </c>
      <c r="D228" s="34"/>
      <c r="E228" s="34"/>
      <c r="F228" s="35">
        <v>3133</v>
      </c>
    </row>
    <row r="229" spans="1:6" ht="25.5">
      <c r="A229" s="50" t="s">
        <v>109</v>
      </c>
      <c r="B229" s="34" t="s">
        <v>620</v>
      </c>
      <c r="C229" s="34" t="s">
        <v>82</v>
      </c>
      <c r="D229" s="34" t="s">
        <v>110</v>
      </c>
      <c r="E229" s="34"/>
      <c r="F229" s="35">
        <v>2953</v>
      </c>
    </row>
    <row r="230" spans="1:6">
      <c r="A230" s="50" t="s">
        <v>149</v>
      </c>
      <c r="B230" s="34" t="s">
        <v>620</v>
      </c>
      <c r="C230" s="34" t="s">
        <v>82</v>
      </c>
      <c r="D230" s="34" t="s">
        <v>150</v>
      </c>
      <c r="E230" s="34"/>
      <c r="F230" s="35">
        <v>2953</v>
      </c>
    </row>
    <row r="231" spans="1:6">
      <c r="A231" s="50" t="s">
        <v>151</v>
      </c>
      <c r="B231" s="34" t="s">
        <v>620</v>
      </c>
      <c r="C231" s="34" t="s">
        <v>82</v>
      </c>
      <c r="D231" s="34" t="s">
        <v>152</v>
      </c>
      <c r="E231" s="34"/>
      <c r="F231" s="35">
        <v>2953</v>
      </c>
    </row>
    <row r="232" spans="1:6" ht="25.5">
      <c r="A232" s="50" t="s">
        <v>155</v>
      </c>
      <c r="B232" s="34" t="s">
        <v>620</v>
      </c>
      <c r="C232" s="34" t="s">
        <v>82</v>
      </c>
      <c r="D232" s="34" t="s">
        <v>156</v>
      </c>
      <c r="E232" s="34"/>
      <c r="F232" s="35">
        <v>2953</v>
      </c>
    </row>
    <row r="233" spans="1:6" ht="25.5">
      <c r="A233" s="36" t="s">
        <v>117</v>
      </c>
      <c r="B233" s="37" t="s">
        <v>620</v>
      </c>
      <c r="C233" s="37" t="s">
        <v>82</v>
      </c>
      <c r="D233" s="37" t="s">
        <v>156</v>
      </c>
      <c r="E233" s="37" t="s">
        <v>118</v>
      </c>
      <c r="F233" s="38">
        <v>2701.4</v>
      </c>
    </row>
    <row r="234" spans="1:6">
      <c r="A234" s="36" t="s">
        <v>122</v>
      </c>
      <c r="B234" s="37" t="s">
        <v>620</v>
      </c>
      <c r="C234" s="37" t="s">
        <v>82</v>
      </c>
      <c r="D234" s="37" t="s">
        <v>156</v>
      </c>
      <c r="E234" s="37" t="s">
        <v>123</v>
      </c>
      <c r="F234" s="38">
        <v>251.6</v>
      </c>
    </row>
    <row r="235" spans="1:6" ht="25.5">
      <c r="A235" s="50" t="s">
        <v>465</v>
      </c>
      <c r="B235" s="34" t="s">
        <v>620</v>
      </c>
      <c r="C235" s="34" t="s">
        <v>82</v>
      </c>
      <c r="D235" s="34" t="s">
        <v>466</v>
      </c>
      <c r="E235" s="34"/>
      <c r="F235" s="35">
        <v>180</v>
      </c>
    </row>
    <row r="236" spans="1:6">
      <c r="A236" s="50" t="s">
        <v>472</v>
      </c>
      <c r="B236" s="34" t="s">
        <v>620</v>
      </c>
      <c r="C236" s="34" t="s">
        <v>82</v>
      </c>
      <c r="D236" s="34" t="s">
        <v>473</v>
      </c>
      <c r="E236" s="34"/>
      <c r="F236" s="35">
        <v>180</v>
      </c>
    </row>
    <row r="237" spans="1:6">
      <c r="A237" s="50" t="s">
        <v>379</v>
      </c>
      <c r="B237" s="34" t="s">
        <v>620</v>
      </c>
      <c r="C237" s="34" t="s">
        <v>82</v>
      </c>
      <c r="D237" s="34" t="s">
        <v>474</v>
      </c>
      <c r="E237" s="34"/>
      <c r="F237" s="35">
        <v>180</v>
      </c>
    </row>
    <row r="238" spans="1:6">
      <c r="A238" s="50" t="s">
        <v>131</v>
      </c>
      <c r="B238" s="34" t="s">
        <v>620</v>
      </c>
      <c r="C238" s="34" t="s">
        <v>82</v>
      </c>
      <c r="D238" s="34" t="s">
        <v>475</v>
      </c>
      <c r="E238" s="34"/>
      <c r="F238" s="35">
        <v>180</v>
      </c>
    </row>
    <row r="239" spans="1:6">
      <c r="A239" s="36" t="s">
        <v>122</v>
      </c>
      <c r="B239" s="37" t="s">
        <v>620</v>
      </c>
      <c r="C239" s="37" t="s">
        <v>82</v>
      </c>
      <c r="D239" s="37" t="s">
        <v>475</v>
      </c>
      <c r="E239" s="37" t="s">
        <v>123</v>
      </c>
      <c r="F239" s="38">
        <v>180</v>
      </c>
    </row>
    <row r="240" spans="1:6">
      <c r="A240" s="50" t="s">
        <v>621</v>
      </c>
      <c r="B240" s="34" t="s">
        <v>622</v>
      </c>
      <c r="C240" s="34"/>
      <c r="D240" s="34"/>
      <c r="E240" s="34"/>
      <c r="F240" s="35">
        <v>18177.099999999999</v>
      </c>
    </row>
    <row r="241" spans="1:6">
      <c r="A241" s="50" t="s">
        <v>5</v>
      </c>
      <c r="B241" s="34" t="s">
        <v>622</v>
      </c>
      <c r="C241" s="34" t="s">
        <v>6</v>
      </c>
      <c r="D241" s="34"/>
      <c r="E241" s="34"/>
      <c r="F241" s="35">
        <v>18152</v>
      </c>
    </row>
    <row r="242" spans="1:6">
      <c r="A242" s="50" t="s">
        <v>21</v>
      </c>
      <c r="B242" s="34" t="s">
        <v>622</v>
      </c>
      <c r="C242" s="34" t="s">
        <v>22</v>
      </c>
      <c r="D242" s="34"/>
      <c r="E242" s="34"/>
      <c r="F242" s="35">
        <v>18152</v>
      </c>
    </row>
    <row r="243" spans="1:6" ht="25.5">
      <c r="A243" s="50" t="s">
        <v>521</v>
      </c>
      <c r="B243" s="34" t="s">
        <v>622</v>
      </c>
      <c r="C243" s="34" t="s">
        <v>22</v>
      </c>
      <c r="D243" s="34" t="s">
        <v>522</v>
      </c>
      <c r="E243" s="34"/>
      <c r="F243" s="35">
        <v>18152</v>
      </c>
    </row>
    <row r="244" spans="1:6">
      <c r="A244" s="50" t="s">
        <v>540</v>
      </c>
      <c r="B244" s="34" t="s">
        <v>622</v>
      </c>
      <c r="C244" s="34" t="s">
        <v>22</v>
      </c>
      <c r="D244" s="34" t="s">
        <v>541</v>
      </c>
      <c r="E244" s="34"/>
      <c r="F244" s="35">
        <v>18152</v>
      </c>
    </row>
    <row r="245" spans="1:6">
      <c r="A245" s="50" t="s">
        <v>113</v>
      </c>
      <c r="B245" s="34" t="s">
        <v>622</v>
      </c>
      <c r="C245" s="34" t="s">
        <v>22</v>
      </c>
      <c r="D245" s="34" t="s">
        <v>542</v>
      </c>
      <c r="E245" s="34"/>
      <c r="F245" s="35">
        <v>16187.4</v>
      </c>
    </row>
    <row r="246" spans="1:6">
      <c r="A246" s="50" t="s">
        <v>115</v>
      </c>
      <c r="B246" s="34" t="s">
        <v>622</v>
      </c>
      <c r="C246" s="34" t="s">
        <v>22</v>
      </c>
      <c r="D246" s="34" t="s">
        <v>543</v>
      </c>
      <c r="E246" s="34"/>
      <c r="F246" s="35">
        <v>15963.9</v>
      </c>
    </row>
    <row r="247" spans="1:6" ht="25.5">
      <c r="A247" s="36" t="s">
        <v>117</v>
      </c>
      <c r="B247" s="37" t="s">
        <v>622</v>
      </c>
      <c r="C247" s="37" t="s">
        <v>22</v>
      </c>
      <c r="D247" s="37" t="s">
        <v>543</v>
      </c>
      <c r="E247" s="37" t="s">
        <v>118</v>
      </c>
      <c r="F247" s="38">
        <v>15963.9</v>
      </c>
    </row>
    <row r="248" spans="1:6">
      <c r="A248" s="50" t="s">
        <v>120</v>
      </c>
      <c r="B248" s="34" t="s">
        <v>622</v>
      </c>
      <c r="C248" s="34" t="s">
        <v>22</v>
      </c>
      <c r="D248" s="34" t="s">
        <v>544</v>
      </c>
      <c r="E248" s="34"/>
      <c r="F248" s="35">
        <v>178.79999999999998</v>
      </c>
    </row>
    <row r="249" spans="1:6">
      <c r="A249" s="36" t="s">
        <v>122</v>
      </c>
      <c r="B249" s="37" t="s">
        <v>622</v>
      </c>
      <c r="C249" s="37" t="s">
        <v>22</v>
      </c>
      <c r="D249" s="37" t="s">
        <v>544</v>
      </c>
      <c r="E249" s="37" t="s">
        <v>123</v>
      </c>
      <c r="F249" s="38">
        <v>173.6</v>
      </c>
    </row>
    <row r="250" spans="1:6">
      <c r="A250" s="36" t="s">
        <v>124</v>
      </c>
      <c r="B250" s="37" t="s">
        <v>622</v>
      </c>
      <c r="C250" s="37" t="s">
        <v>22</v>
      </c>
      <c r="D250" s="37" t="s">
        <v>544</v>
      </c>
      <c r="E250" s="37" t="s">
        <v>125</v>
      </c>
      <c r="F250" s="38">
        <v>5.2</v>
      </c>
    </row>
    <row r="251" spans="1:6">
      <c r="A251" s="50" t="s">
        <v>134</v>
      </c>
      <c r="B251" s="34" t="s">
        <v>622</v>
      </c>
      <c r="C251" s="34" t="s">
        <v>22</v>
      </c>
      <c r="D251" s="34" t="s">
        <v>545</v>
      </c>
      <c r="E251" s="34"/>
      <c r="F251" s="35">
        <v>44.7</v>
      </c>
    </row>
    <row r="252" spans="1:6">
      <c r="A252" s="36" t="s">
        <v>122</v>
      </c>
      <c r="B252" s="37" t="s">
        <v>622</v>
      </c>
      <c r="C252" s="37" t="s">
        <v>22</v>
      </c>
      <c r="D252" s="37" t="s">
        <v>545</v>
      </c>
      <c r="E252" s="37" t="s">
        <v>123</v>
      </c>
      <c r="F252" s="38">
        <v>44.7</v>
      </c>
    </row>
    <row r="253" spans="1:6">
      <c r="A253" s="50" t="s">
        <v>169</v>
      </c>
      <c r="B253" s="34" t="s">
        <v>622</v>
      </c>
      <c r="C253" s="34" t="s">
        <v>22</v>
      </c>
      <c r="D253" s="34" t="s">
        <v>546</v>
      </c>
      <c r="E253" s="34"/>
      <c r="F253" s="35">
        <v>1964.6000000000004</v>
      </c>
    </row>
    <row r="254" spans="1:6" ht="38.25">
      <c r="A254" s="50" t="s">
        <v>171</v>
      </c>
      <c r="B254" s="34" t="s">
        <v>622</v>
      </c>
      <c r="C254" s="34" t="s">
        <v>22</v>
      </c>
      <c r="D254" s="34" t="s">
        <v>547</v>
      </c>
      <c r="E254" s="34"/>
      <c r="F254" s="35">
        <v>1964.6000000000004</v>
      </c>
    </row>
    <row r="255" spans="1:6" ht="25.5">
      <c r="A255" s="36" t="s">
        <v>117</v>
      </c>
      <c r="B255" s="37" t="s">
        <v>622</v>
      </c>
      <c r="C255" s="37" t="s">
        <v>22</v>
      </c>
      <c r="D255" s="37" t="s">
        <v>547</v>
      </c>
      <c r="E255" s="37" t="s">
        <v>118</v>
      </c>
      <c r="F255" s="38">
        <v>1786.0000000000002</v>
      </c>
    </row>
    <row r="256" spans="1:6">
      <c r="A256" s="36" t="s">
        <v>122</v>
      </c>
      <c r="B256" s="37" t="s">
        <v>622</v>
      </c>
      <c r="C256" s="37" t="s">
        <v>22</v>
      </c>
      <c r="D256" s="37" t="s">
        <v>547</v>
      </c>
      <c r="E256" s="37" t="s">
        <v>123</v>
      </c>
      <c r="F256" s="38">
        <v>178.60000000000002</v>
      </c>
    </row>
    <row r="257" spans="1:6">
      <c r="A257" s="50" t="s">
        <v>53</v>
      </c>
      <c r="B257" s="34" t="s">
        <v>622</v>
      </c>
      <c r="C257" s="34" t="s">
        <v>54</v>
      </c>
      <c r="D257" s="34"/>
      <c r="E257" s="34"/>
      <c r="F257" s="35">
        <v>25.1</v>
      </c>
    </row>
    <row r="258" spans="1:6">
      <c r="A258" s="50" t="s">
        <v>61</v>
      </c>
      <c r="B258" s="34" t="s">
        <v>622</v>
      </c>
      <c r="C258" s="34" t="s">
        <v>62</v>
      </c>
      <c r="D258" s="34"/>
      <c r="E258" s="34"/>
      <c r="F258" s="35">
        <v>25.1</v>
      </c>
    </row>
    <row r="259" spans="1:6" ht="25.5">
      <c r="A259" s="50" t="s">
        <v>521</v>
      </c>
      <c r="B259" s="34" t="s">
        <v>622</v>
      </c>
      <c r="C259" s="34" t="s">
        <v>62</v>
      </c>
      <c r="D259" s="34" t="s">
        <v>522</v>
      </c>
      <c r="E259" s="34"/>
      <c r="F259" s="35">
        <v>25.1</v>
      </c>
    </row>
    <row r="260" spans="1:6">
      <c r="A260" s="50" t="s">
        <v>540</v>
      </c>
      <c r="B260" s="34" t="s">
        <v>622</v>
      </c>
      <c r="C260" s="34" t="s">
        <v>62</v>
      </c>
      <c r="D260" s="34" t="s">
        <v>541</v>
      </c>
      <c r="E260" s="34"/>
      <c r="F260" s="35">
        <v>25.1</v>
      </c>
    </row>
    <row r="261" spans="1:6">
      <c r="A261" s="50" t="s">
        <v>113</v>
      </c>
      <c r="B261" s="34" t="s">
        <v>622</v>
      </c>
      <c r="C261" s="34" t="s">
        <v>62</v>
      </c>
      <c r="D261" s="34" t="s">
        <v>542</v>
      </c>
      <c r="E261" s="34"/>
      <c r="F261" s="35">
        <v>25.1</v>
      </c>
    </row>
    <row r="262" spans="1:6">
      <c r="A262" s="50" t="s">
        <v>120</v>
      </c>
      <c r="B262" s="34" t="s">
        <v>622</v>
      </c>
      <c r="C262" s="34" t="s">
        <v>62</v>
      </c>
      <c r="D262" s="34" t="s">
        <v>544</v>
      </c>
      <c r="E262" s="34"/>
      <c r="F262" s="35">
        <v>25.1</v>
      </c>
    </row>
    <row r="263" spans="1:6">
      <c r="A263" s="36" t="s">
        <v>122</v>
      </c>
      <c r="B263" s="37" t="s">
        <v>622</v>
      </c>
      <c r="C263" s="37" t="s">
        <v>62</v>
      </c>
      <c r="D263" s="37" t="s">
        <v>544</v>
      </c>
      <c r="E263" s="37" t="s">
        <v>123</v>
      </c>
      <c r="F263" s="38">
        <v>25.1</v>
      </c>
    </row>
    <row r="264" spans="1:6">
      <c r="A264" s="50" t="s">
        <v>623</v>
      </c>
      <c r="B264" s="34" t="s">
        <v>624</v>
      </c>
      <c r="C264" s="34"/>
      <c r="D264" s="34"/>
      <c r="E264" s="34"/>
      <c r="F264" s="35">
        <v>14615.9</v>
      </c>
    </row>
    <row r="265" spans="1:6">
      <c r="A265" s="50" t="s">
        <v>5</v>
      </c>
      <c r="B265" s="34" t="s">
        <v>624</v>
      </c>
      <c r="C265" s="34" t="s">
        <v>6</v>
      </c>
      <c r="D265" s="34"/>
      <c r="E265" s="34"/>
      <c r="F265" s="35">
        <v>14387.3</v>
      </c>
    </row>
    <row r="266" spans="1:6" ht="25.5">
      <c r="A266" s="50" t="s">
        <v>15</v>
      </c>
      <c r="B266" s="34" t="s">
        <v>624</v>
      </c>
      <c r="C266" s="34" t="s">
        <v>16</v>
      </c>
      <c r="D266" s="34"/>
      <c r="E266" s="34"/>
      <c r="F266" s="35">
        <v>14387.3</v>
      </c>
    </row>
    <row r="267" spans="1:6">
      <c r="A267" s="50" t="s">
        <v>569</v>
      </c>
      <c r="B267" s="34" t="s">
        <v>624</v>
      </c>
      <c r="C267" s="34" t="s">
        <v>16</v>
      </c>
      <c r="D267" s="34" t="s">
        <v>570</v>
      </c>
      <c r="E267" s="34"/>
      <c r="F267" s="35">
        <v>14387.3</v>
      </c>
    </row>
    <row r="268" spans="1:6">
      <c r="A268" s="50" t="s">
        <v>592</v>
      </c>
      <c r="B268" s="34" t="s">
        <v>624</v>
      </c>
      <c r="C268" s="34" t="s">
        <v>16</v>
      </c>
      <c r="D268" s="34" t="s">
        <v>593</v>
      </c>
      <c r="E268" s="34"/>
      <c r="F268" s="35">
        <v>14387.3</v>
      </c>
    </row>
    <row r="269" spans="1:6">
      <c r="A269" s="50" t="s">
        <v>113</v>
      </c>
      <c r="B269" s="34" t="s">
        <v>624</v>
      </c>
      <c r="C269" s="34" t="s">
        <v>16</v>
      </c>
      <c r="D269" s="34" t="s">
        <v>594</v>
      </c>
      <c r="E269" s="34"/>
      <c r="F269" s="35">
        <v>8507.1</v>
      </c>
    </row>
    <row r="270" spans="1:6">
      <c r="A270" s="50" t="s">
        <v>115</v>
      </c>
      <c r="B270" s="34" t="s">
        <v>624</v>
      </c>
      <c r="C270" s="34" t="s">
        <v>16</v>
      </c>
      <c r="D270" s="34" t="s">
        <v>595</v>
      </c>
      <c r="E270" s="34"/>
      <c r="F270" s="35">
        <v>8020.9</v>
      </c>
    </row>
    <row r="271" spans="1:6" ht="25.5">
      <c r="A271" s="36" t="s">
        <v>117</v>
      </c>
      <c r="B271" s="37" t="s">
        <v>624</v>
      </c>
      <c r="C271" s="37" t="s">
        <v>16</v>
      </c>
      <c r="D271" s="37" t="s">
        <v>595</v>
      </c>
      <c r="E271" s="37" t="s">
        <v>118</v>
      </c>
      <c r="F271" s="38">
        <v>8020.9</v>
      </c>
    </row>
    <row r="272" spans="1:6">
      <c r="A272" s="50" t="s">
        <v>131</v>
      </c>
      <c r="B272" s="34" t="s">
        <v>624</v>
      </c>
      <c r="C272" s="34" t="s">
        <v>16</v>
      </c>
      <c r="D272" s="34" t="s">
        <v>596</v>
      </c>
      <c r="E272" s="34"/>
      <c r="F272" s="35">
        <v>15</v>
      </c>
    </row>
    <row r="273" spans="1:6">
      <c r="A273" s="36" t="s">
        <v>122</v>
      </c>
      <c r="B273" s="37" t="s">
        <v>624</v>
      </c>
      <c r="C273" s="37" t="s">
        <v>16</v>
      </c>
      <c r="D273" s="37" t="s">
        <v>596</v>
      </c>
      <c r="E273" s="37" t="s">
        <v>123</v>
      </c>
      <c r="F273" s="38">
        <v>15</v>
      </c>
    </row>
    <row r="274" spans="1:6">
      <c r="A274" s="50" t="s">
        <v>120</v>
      </c>
      <c r="B274" s="34" t="s">
        <v>624</v>
      </c>
      <c r="C274" s="34" t="s">
        <v>16</v>
      </c>
      <c r="D274" s="34" t="s">
        <v>597</v>
      </c>
      <c r="E274" s="34"/>
      <c r="F274" s="35">
        <v>448.6</v>
      </c>
    </row>
    <row r="275" spans="1:6">
      <c r="A275" s="36" t="s">
        <v>122</v>
      </c>
      <c r="B275" s="37" t="s">
        <v>624</v>
      </c>
      <c r="C275" s="37" t="s">
        <v>16</v>
      </c>
      <c r="D275" s="37" t="s">
        <v>597</v>
      </c>
      <c r="E275" s="37" t="s">
        <v>123</v>
      </c>
      <c r="F275" s="38">
        <v>448.6</v>
      </c>
    </row>
    <row r="276" spans="1:6">
      <c r="A276" s="50" t="s">
        <v>134</v>
      </c>
      <c r="B276" s="34" t="s">
        <v>624</v>
      </c>
      <c r="C276" s="34" t="s">
        <v>16</v>
      </c>
      <c r="D276" s="34" t="s">
        <v>598</v>
      </c>
      <c r="E276" s="34"/>
      <c r="F276" s="35">
        <v>22.6</v>
      </c>
    </row>
    <row r="277" spans="1:6">
      <c r="A277" s="36" t="s">
        <v>122</v>
      </c>
      <c r="B277" s="37" t="s">
        <v>624</v>
      </c>
      <c r="C277" s="37" t="s">
        <v>16</v>
      </c>
      <c r="D277" s="37" t="s">
        <v>598</v>
      </c>
      <c r="E277" s="37" t="s">
        <v>123</v>
      </c>
      <c r="F277" s="38">
        <v>22.6</v>
      </c>
    </row>
    <row r="278" spans="1:6" ht="25.5">
      <c r="A278" s="50" t="s">
        <v>601</v>
      </c>
      <c r="B278" s="34" t="s">
        <v>624</v>
      </c>
      <c r="C278" s="34" t="s">
        <v>16</v>
      </c>
      <c r="D278" s="34" t="s">
        <v>602</v>
      </c>
      <c r="E278" s="34"/>
      <c r="F278" s="35">
        <v>3514.5</v>
      </c>
    </row>
    <row r="279" spans="1:6">
      <c r="A279" s="50" t="s">
        <v>115</v>
      </c>
      <c r="B279" s="34" t="s">
        <v>624</v>
      </c>
      <c r="C279" s="34" t="s">
        <v>16</v>
      </c>
      <c r="D279" s="34" t="s">
        <v>603</v>
      </c>
      <c r="E279" s="34"/>
      <c r="F279" s="35">
        <v>3514.5</v>
      </c>
    </row>
    <row r="280" spans="1:6" ht="25.5">
      <c r="A280" s="36" t="s">
        <v>117</v>
      </c>
      <c r="B280" s="37" t="s">
        <v>624</v>
      </c>
      <c r="C280" s="37" t="s">
        <v>16</v>
      </c>
      <c r="D280" s="37" t="s">
        <v>603</v>
      </c>
      <c r="E280" s="37" t="s">
        <v>118</v>
      </c>
      <c r="F280" s="38">
        <v>3514.5</v>
      </c>
    </row>
    <row r="281" spans="1:6">
      <c r="A281" s="50" t="s">
        <v>169</v>
      </c>
      <c r="B281" s="34" t="s">
        <v>624</v>
      </c>
      <c r="C281" s="34" t="s">
        <v>16</v>
      </c>
      <c r="D281" s="34" t="s">
        <v>605</v>
      </c>
      <c r="E281" s="34"/>
      <c r="F281" s="35">
        <v>2365.6999999999998</v>
      </c>
    </row>
    <row r="282" spans="1:6" ht="38.25">
      <c r="A282" s="50" t="s">
        <v>171</v>
      </c>
      <c r="B282" s="34" t="s">
        <v>624</v>
      </c>
      <c r="C282" s="34" t="s">
        <v>16</v>
      </c>
      <c r="D282" s="34" t="s">
        <v>606</v>
      </c>
      <c r="E282" s="34"/>
      <c r="F282" s="35">
        <v>2365.6999999999998</v>
      </c>
    </row>
    <row r="283" spans="1:6" ht="25.5">
      <c r="A283" s="36" t="s">
        <v>117</v>
      </c>
      <c r="B283" s="37" t="s">
        <v>624</v>
      </c>
      <c r="C283" s="37" t="s">
        <v>16</v>
      </c>
      <c r="D283" s="37" t="s">
        <v>606</v>
      </c>
      <c r="E283" s="37" t="s">
        <v>118</v>
      </c>
      <c r="F283" s="38">
        <v>2347.1999999999998</v>
      </c>
    </row>
    <row r="284" spans="1:6">
      <c r="A284" s="36" t="s">
        <v>122</v>
      </c>
      <c r="B284" s="37" t="s">
        <v>624</v>
      </c>
      <c r="C284" s="37" t="s">
        <v>16</v>
      </c>
      <c r="D284" s="37" t="s">
        <v>606</v>
      </c>
      <c r="E284" s="37" t="s">
        <v>123</v>
      </c>
      <c r="F284" s="38">
        <v>18.5</v>
      </c>
    </row>
    <row r="285" spans="1:6">
      <c r="A285" s="50" t="s">
        <v>53</v>
      </c>
      <c r="B285" s="34" t="s">
        <v>624</v>
      </c>
      <c r="C285" s="34" t="s">
        <v>54</v>
      </c>
      <c r="D285" s="34"/>
      <c r="E285" s="34"/>
      <c r="F285" s="35">
        <v>32</v>
      </c>
    </row>
    <row r="286" spans="1:6">
      <c r="A286" s="50" t="s">
        <v>61</v>
      </c>
      <c r="B286" s="34" t="s">
        <v>624</v>
      </c>
      <c r="C286" s="34" t="s">
        <v>62</v>
      </c>
      <c r="D286" s="34"/>
      <c r="E286" s="34"/>
      <c r="F286" s="35">
        <v>32</v>
      </c>
    </row>
    <row r="287" spans="1:6">
      <c r="A287" s="50" t="s">
        <v>569</v>
      </c>
      <c r="B287" s="34" t="s">
        <v>624</v>
      </c>
      <c r="C287" s="34" t="s">
        <v>62</v>
      </c>
      <c r="D287" s="34" t="s">
        <v>570</v>
      </c>
      <c r="E287" s="34"/>
      <c r="F287" s="35">
        <v>32</v>
      </c>
    </row>
    <row r="288" spans="1:6">
      <c r="A288" s="50" t="s">
        <v>592</v>
      </c>
      <c r="B288" s="34" t="s">
        <v>624</v>
      </c>
      <c r="C288" s="34" t="s">
        <v>62</v>
      </c>
      <c r="D288" s="34" t="s">
        <v>593</v>
      </c>
      <c r="E288" s="34"/>
      <c r="F288" s="35">
        <v>32</v>
      </c>
    </row>
    <row r="289" spans="1:6" ht="25.5">
      <c r="A289" s="50" t="s">
        <v>601</v>
      </c>
      <c r="B289" s="34" t="s">
        <v>624</v>
      </c>
      <c r="C289" s="34" t="s">
        <v>62</v>
      </c>
      <c r="D289" s="34" t="s">
        <v>602</v>
      </c>
      <c r="E289" s="34"/>
      <c r="F289" s="35">
        <v>12</v>
      </c>
    </row>
    <row r="290" spans="1:6">
      <c r="A290" s="50" t="s">
        <v>120</v>
      </c>
      <c r="B290" s="34" t="s">
        <v>624</v>
      </c>
      <c r="C290" s="34" t="s">
        <v>62</v>
      </c>
      <c r="D290" s="34" t="s">
        <v>604</v>
      </c>
      <c r="E290" s="34"/>
      <c r="F290" s="35">
        <v>12</v>
      </c>
    </row>
    <row r="291" spans="1:6">
      <c r="A291" s="36" t="s">
        <v>122</v>
      </c>
      <c r="B291" s="37" t="s">
        <v>624</v>
      </c>
      <c r="C291" s="37" t="s">
        <v>62</v>
      </c>
      <c r="D291" s="37" t="s">
        <v>604</v>
      </c>
      <c r="E291" s="37" t="s">
        <v>123</v>
      </c>
      <c r="F291" s="38">
        <v>12</v>
      </c>
    </row>
    <row r="292" spans="1:6">
      <c r="A292" s="50" t="s">
        <v>169</v>
      </c>
      <c r="B292" s="34" t="s">
        <v>624</v>
      </c>
      <c r="C292" s="34" t="s">
        <v>62</v>
      </c>
      <c r="D292" s="34" t="s">
        <v>605</v>
      </c>
      <c r="E292" s="34"/>
      <c r="F292" s="35">
        <v>20</v>
      </c>
    </row>
    <row r="293" spans="1:6" ht="38.25">
      <c r="A293" s="50" t="s">
        <v>171</v>
      </c>
      <c r="B293" s="34" t="s">
        <v>624</v>
      </c>
      <c r="C293" s="34" t="s">
        <v>62</v>
      </c>
      <c r="D293" s="34" t="s">
        <v>606</v>
      </c>
      <c r="E293" s="34"/>
      <c r="F293" s="35">
        <v>20</v>
      </c>
    </row>
    <row r="294" spans="1:6">
      <c r="A294" s="36" t="s">
        <v>122</v>
      </c>
      <c r="B294" s="37" t="s">
        <v>624</v>
      </c>
      <c r="C294" s="37" t="s">
        <v>62</v>
      </c>
      <c r="D294" s="37" t="s">
        <v>606</v>
      </c>
      <c r="E294" s="37" t="s">
        <v>123</v>
      </c>
      <c r="F294" s="38">
        <v>20</v>
      </c>
    </row>
    <row r="295" spans="1:6">
      <c r="A295" s="50" t="s">
        <v>73</v>
      </c>
      <c r="B295" s="34" t="s">
        <v>624</v>
      </c>
      <c r="C295" s="34" t="s">
        <v>74</v>
      </c>
      <c r="D295" s="34"/>
      <c r="E295" s="34"/>
      <c r="F295" s="35">
        <v>196.6</v>
      </c>
    </row>
    <row r="296" spans="1:6">
      <c r="A296" s="50" t="s">
        <v>75</v>
      </c>
      <c r="B296" s="34" t="s">
        <v>624</v>
      </c>
      <c r="C296" s="34" t="s">
        <v>76</v>
      </c>
      <c r="D296" s="34"/>
      <c r="E296" s="34"/>
      <c r="F296" s="35">
        <v>196.6</v>
      </c>
    </row>
    <row r="297" spans="1:6">
      <c r="A297" s="50" t="s">
        <v>569</v>
      </c>
      <c r="B297" s="34" t="s">
        <v>624</v>
      </c>
      <c r="C297" s="34" t="s">
        <v>76</v>
      </c>
      <c r="D297" s="34" t="s">
        <v>570</v>
      </c>
      <c r="E297" s="34"/>
      <c r="F297" s="35">
        <v>196.6</v>
      </c>
    </row>
    <row r="298" spans="1:6">
      <c r="A298" s="50" t="s">
        <v>592</v>
      </c>
      <c r="B298" s="34" t="s">
        <v>624</v>
      </c>
      <c r="C298" s="34" t="s">
        <v>76</v>
      </c>
      <c r="D298" s="34" t="s">
        <v>593</v>
      </c>
      <c r="E298" s="34"/>
      <c r="F298" s="35">
        <v>196.6</v>
      </c>
    </row>
    <row r="299" spans="1:6">
      <c r="A299" s="50" t="s">
        <v>379</v>
      </c>
      <c r="B299" s="34" t="s">
        <v>624</v>
      </c>
      <c r="C299" s="34" t="s">
        <v>76</v>
      </c>
      <c r="D299" s="34" t="s">
        <v>599</v>
      </c>
      <c r="E299" s="34"/>
      <c r="F299" s="35">
        <v>196.6</v>
      </c>
    </row>
    <row r="300" spans="1:6">
      <c r="A300" s="50" t="s">
        <v>470</v>
      </c>
      <c r="B300" s="34" t="s">
        <v>624</v>
      </c>
      <c r="C300" s="34" t="s">
        <v>76</v>
      </c>
      <c r="D300" s="34" t="s">
        <v>600</v>
      </c>
      <c r="E300" s="34"/>
      <c r="F300" s="35">
        <v>196.6</v>
      </c>
    </row>
    <row r="301" spans="1:6">
      <c r="A301" s="36" t="s">
        <v>129</v>
      </c>
      <c r="B301" s="37" t="s">
        <v>624</v>
      </c>
      <c r="C301" s="37" t="s">
        <v>76</v>
      </c>
      <c r="D301" s="37" t="s">
        <v>600</v>
      </c>
      <c r="E301" s="37" t="s">
        <v>130</v>
      </c>
      <c r="F301" s="38">
        <v>196.6</v>
      </c>
    </row>
    <row r="302" spans="1:6">
      <c r="A302" s="50" t="s">
        <v>625</v>
      </c>
      <c r="B302" s="34" t="s">
        <v>626</v>
      </c>
      <c r="C302" s="34"/>
      <c r="D302" s="34"/>
      <c r="E302" s="34"/>
      <c r="F302" s="35">
        <v>7158.9000000000015</v>
      </c>
    </row>
    <row r="303" spans="1:6">
      <c r="A303" s="50" t="s">
        <v>5</v>
      </c>
      <c r="B303" s="34" t="s">
        <v>626</v>
      </c>
      <c r="C303" s="34" t="s">
        <v>6</v>
      </c>
      <c r="D303" s="34"/>
      <c r="E303" s="34"/>
      <c r="F303" s="35">
        <v>6758.8000000000011</v>
      </c>
    </row>
    <row r="304" spans="1:6" ht="25.5">
      <c r="A304" s="50" t="s">
        <v>9</v>
      </c>
      <c r="B304" s="34" t="s">
        <v>626</v>
      </c>
      <c r="C304" s="34" t="s">
        <v>10</v>
      </c>
      <c r="D304" s="34"/>
      <c r="E304" s="34"/>
      <c r="F304" s="35">
        <v>6758.8000000000011</v>
      </c>
    </row>
    <row r="305" spans="1:6">
      <c r="A305" s="50" t="s">
        <v>569</v>
      </c>
      <c r="B305" s="34" t="s">
        <v>626</v>
      </c>
      <c r="C305" s="34" t="s">
        <v>10</v>
      </c>
      <c r="D305" s="34" t="s">
        <v>570</v>
      </c>
      <c r="E305" s="34"/>
      <c r="F305" s="35">
        <v>6758.8000000000011</v>
      </c>
    </row>
    <row r="306" spans="1:6">
      <c r="A306" s="50" t="s">
        <v>576</v>
      </c>
      <c r="B306" s="34" t="s">
        <v>626</v>
      </c>
      <c r="C306" s="34" t="s">
        <v>10</v>
      </c>
      <c r="D306" s="34" t="s">
        <v>577</v>
      </c>
      <c r="E306" s="34"/>
      <c r="F306" s="35">
        <v>6758.8000000000011</v>
      </c>
    </row>
    <row r="307" spans="1:6">
      <c r="A307" s="50" t="s">
        <v>113</v>
      </c>
      <c r="B307" s="34" t="s">
        <v>626</v>
      </c>
      <c r="C307" s="34" t="s">
        <v>10</v>
      </c>
      <c r="D307" s="34" t="s">
        <v>578</v>
      </c>
      <c r="E307" s="34"/>
      <c r="F307" s="35">
        <v>3839.6</v>
      </c>
    </row>
    <row r="308" spans="1:6">
      <c r="A308" s="50" t="s">
        <v>115</v>
      </c>
      <c r="B308" s="34" t="s">
        <v>626</v>
      </c>
      <c r="C308" s="34" t="s">
        <v>10</v>
      </c>
      <c r="D308" s="34" t="s">
        <v>579</v>
      </c>
      <c r="E308" s="34"/>
      <c r="F308" s="35">
        <v>3326.5</v>
      </c>
    </row>
    <row r="309" spans="1:6" ht="25.5">
      <c r="A309" s="36" t="s">
        <v>117</v>
      </c>
      <c r="B309" s="37" t="s">
        <v>626</v>
      </c>
      <c r="C309" s="37" t="s">
        <v>10</v>
      </c>
      <c r="D309" s="37" t="s">
        <v>579</v>
      </c>
      <c r="E309" s="37" t="s">
        <v>118</v>
      </c>
      <c r="F309" s="38">
        <v>3326.5</v>
      </c>
    </row>
    <row r="310" spans="1:6">
      <c r="A310" s="50" t="s">
        <v>131</v>
      </c>
      <c r="B310" s="34" t="s">
        <v>626</v>
      </c>
      <c r="C310" s="34" t="s">
        <v>10</v>
      </c>
      <c r="D310" s="34" t="s">
        <v>580</v>
      </c>
      <c r="E310" s="34"/>
      <c r="F310" s="35">
        <v>94</v>
      </c>
    </row>
    <row r="311" spans="1:6">
      <c r="A311" s="36" t="s">
        <v>122</v>
      </c>
      <c r="B311" s="37" t="s">
        <v>626</v>
      </c>
      <c r="C311" s="37" t="s">
        <v>10</v>
      </c>
      <c r="D311" s="37" t="s">
        <v>580</v>
      </c>
      <c r="E311" s="37" t="s">
        <v>123</v>
      </c>
      <c r="F311" s="38">
        <v>94</v>
      </c>
    </row>
    <row r="312" spans="1:6">
      <c r="A312" s="50" t="s">
        <v>120</v>
      </c>
      <c r="B312" s="34" t="s">
        <v>626</v>
      </c>
      <c r="C312" s="34" t="s">
        <v>10</v>
      </c>
      <c r="D312" s="34" t="s">
        <v>581</v>
      </c>
      <c r="E312" s="34"/>
      <c r="F312" s="35">
        <v>419.09999999999997</v>
      </c>
    </row>
    <row r="313" spans="1:6">
      <c r="A313" s="36" t="s">
        <v>122</v>
      </c>
      <c r="B313" s="37" t="s">
        <v>626</v>
      </c>
      <c r="C313" s="37" t="s">
        <v>10</v>
      </c>
      <c r="D313" s="37" t="s">
        <v>581</v>
      </c>
      <c r="E313" s="37" t="s">
        <v>123</v>
      </c>
      <c r="F313" s="38">
        <v>417.09999999999997</v>
      </c>
    </row>
    <row r="314" spans="1:6">
      <c r="A314" s="36" t="s">
        <v>124</v>
      </c>
      <c r="B314" s="37" t="s">
        <v>626</v>
      </c>
      <c r="C314" s="37" t="s">
        <v>10</v>
      </c>
      <c r="D314" s="37" t="s">
        <v>581</v>
      </c>
      <c r="E314" s="37" t="s">
        <v>125</v>
      </c>
      <c r="F314" s="38">
        <v>2</v>
      </c>
    </row>
    <row r="315" spans="1:6">
      <c r="A315" s="50" t="s">
        <v>136</v>
      </c>
      <c r="B315" s="34" t="s">
        <v>626</v>
      </c>
      <c r="C315" s="34" t="s">
        <v>10</v>
      </c>
      <c r="D315" s="34" t="s">
        <v>582</v>
      </c>
      <c r="E315" s="34"/>
      <c r="F315" s="35">
        <v>419</v>
      </c>
    </row>
    <row r="316" spans="1:6" ht="25.5">
      <c r="A316" s="50" t="s">
        <v>145</v>
      </c>
      <c r="B316" s="34" t="s">
        <v>626</v>
      </c>
      <c r="C316" s="34" t="s">
        <v>10</v>
      </c>
      <c r="D316" s="34" t="s">
        <v>583</v>
      </c>
      <c r="E316" s="34"/>
      <c r="F316" s="35">
        <v>419</v>
      </c>
    </row>
    <row r="317" spans="1:6">
      <c r="A317" s="36" t="s">
        <v>122</v>
      </c>
      <c r="B317" s="37" t="s">
        <v>626</v>
      </c>
      <c r="C317" s="37" t="s">
        <v>10</v>
      </c>
      <c r="D317" s="37" t="s">
        <v>583</v>
      </c>
      <c r="E317" s="37" t="s">
        <v>123</v>
      </c>
      <c r="F317" s="38">
        <v>419</v>
      </c>
    </row>
    <row r="318" spans="1:6">
      <c r="A318" s="50" t="s">
        <v>586</v>
      </c>
      <c r="B318" s="34" t="s">
        <v>626</v>
      </c>
      <c r="C318" s="34" t="s">
        <v>10</v>
      </c>
      <c r="D318" s="34" t="s">
        <v>587</v>
      </c>
      <c r="E318" s="34"/>
      <c r="F318" s="35">
        <v>2348.6000000000004</v>
      </c>
    </row>
    <row r="319" spans="1:6">
      <c r="A319" s="50" t="s">
        <v>115</v>
      </c>
      <c r="B319" s="34" t="s">
        <v>626</v>
      </c>
      <c r="C319" s="34" t="s">
        <v>10</v>
      </c>
      <c r="D319" s="34" t="s">
        <v>588</v>
      </c>
      <c r="E319" s="34"/>
      <c r="F319" s="35">
        <v>2348.6000000000004</v>
      </c>
    </row>
    <row r="320" spans="1:6" ht="25.5">
      <c r="A320" s="36" t="s">
        <v>117</v>
      </c>
      <c r="B320" s="37" t="s">
        <v>626</v>
      </c>
      <c r="C320" s="37" t="s">
        <v>10</v>
      </c>
      <c r="D320" s="37" t="s">
        <v>588</v>
      </c>
      <c r="E320" s="37" t="s">
        <v>118</v>
      </c>
      <c r="F320" s="38">
        <v>2348.6000000000004</v>
      </c>
    </row>
    <row r="321" spans="1:6">
      <c r="A321" s="50" t="s">
        <v>589</v>
      </c>
      <c r="B321" s="34" t="s">
        <v>626</v>
      </c>
      <c r="C321" s="34" t="s">
        <v>10</v>
      </c>
      <c r="D321" s="34" t="s">
        <v>590</v>
      </c>
      <c r="E321" s="34"/>
      <c r="F321" s="35">
        <v>151.6</v>
      </c>
    </row>
    <row r="322" spans="1:6">
      <c r="A322" s="50" t="s">
        <v>120</v>
      </c>
      <c r="B322" s="34" t="s">
        <v>626</v>
      </c>
      <c r="C322" s="34" t="s">
        <v>10</v>
      </c>
      <c r="D322" s="34" t="s">
        <v>591</v>
      </c>
      <c r="E322" s="34"/>
      <c r="F322" s="35">
        <v>151.6</v>
      </c>
    </row>
    <row r="323" spans="1:6" ht="25.5">
      <c r="A323" s="36" t="s">
        <v>117</v>
      </c>
      <c r="B323" s="37" t="s">
        <v>626</v>
      </c>
      <c r="C323" s="37" t="s">
        <v>10</v>
      </c>
      <c r="D323" s="37" t="s">
        <v>591</v>
      </c>
      <c r="E323" s="37" t="s">
        <v>118</v>
      </c>
      <c r="F323" s="38">
        <v>151.6</v>
      </c>
    </row>
    <row r="324" spans="1:6">
      <c r="A324" s="50" t="s">
        <v>53</v>
      </c>
      <c r="B324" s="34" t="s">
        <v>626</v>
      </c>
      <c r="C324" s="34" t="s">
        <v>54</v>
      </c>
      <c r="D324" s="34"/>
      <c r="E324" s="34"/>
      <c r="F324" s="35">
        <v>7</v>
      </c>
    </row>
    <row r="325" spans="1:6">
      <c r="A325" s="50" t="s">
        <v>61</v>
      </c>
      <c r="B325" s="34" t="s">
        <v>626</v>
      </c>
      <c r="C325" s="34" t="s">
        <v>62</v>
      </c>
      <c r="D325" s="34"/>
      <c r="E325" s="34"/>
      <c r="F325" s="35">
        <v>7</v>
      </c>
    </row>
    <row r="326" spans="1:6">
      <c r="A326" s="50" t="s">
        <v>569</v>
      </c>
      <c r="B326" s="34" t="s">
        <v>626</v>
      </c>
      <c r="C326" s="34" t="s">
        <v>62</v>
      </c>
      <c r="D326" s="34" t="s">
        <v>570</v>
      </c>
      <c r="E326" s="34"/>
      <c r="F326" s="35">
        <v>7</v>
      </c>
    </row>
    <row r="327" spans="1:6">
      <c r="A327" s="50" t="s">
        <v>576</v>
      </c>
      <c r="B327" s="34" t="s">
        <v>626</v>
      </c>
      <c r="C327" s="34" t="s">
        <v>62</v>
      </c>
      <c r="D327" s="34" t="s">
        <v>577</v>
      </c>
      <c r="E327" s="34"/>
      <c r="F327" s="35">
        <v>7</v>
      </c>
    </row>
    <row r="328" spans="1:6">
      <c r="A328" s="50" t="s">
        <v>113</v>
      </c>
      <c r="B328" s="34" t="s">
        <v>626</v>
      </c>
      <c r="C328" s="34" t="s">
        <v>62</v>
      </c>
      <c r="D328" s="34" t="s">
        <v>578</v>
      </c>
      <c r="E328" s="34"/>
      <c r="F328" s="35">
        <v>7</v>
      </c>
    </row>
    <row r="329" spans="1:6">
      <c r="A329" s="50" t="s">
        <v>120</v>
      </c>
      <c r="B329" s="34" t="s">
        <v>626</v>
      </c>
      <c r="C329" s="34" t="s">
        <v>62</v>
      </c>
      <c r="D329" s="34" t="s">
        <v>581</v>
      </c>
      <c r="E329" s="34"/>
      <c r="F329" s="35">
        <v>7</v>
      </c>
    </row>
    <row r="330" spans="1:6">
      <c r="A330" s="36" t="s">
        <v>122</v>
      </c>
      <c r="B330" s="37" t="s">
        <v>626</v>
      </c>
      <c r="C330" s="37" t="s">
        <v>62</v>
      </c>
      <c r="D330" s="37" t="s">
        <v>581</v>
      </c>
      <c r="E330" s="37" t="s">
        <v>123</v>
      </c>
      <c r="F330" s="38">
        <v>7</v>
      </c>
    </row>
    <row r="331" spans="1:6">
      <c r="A331" s="50" t="s">
        <v>73</v>
      </c>
      <c r="B331" s="34" t="s">
        <v>626</v>
      </c>
      <c r="C331" s="34" t="s">
        <v>74</v>
      </c>
      <c r="D331" s="34"/>
      <c r="E331" s="34"/>
      <c r="F331" s="35">
        <v>393.1</v>
      </c>
    </row>
    <row r="332" spans="1:6">
      <c r="A332" s="50" t="s">
        <v>75</v>
      </c>
      <c r="B332" s="34" t="s">
        <v>626</v>
      </c>
      <c r="C332" s="34" t="s">
        <v>76</v>
      </c>
      <c r="D332" s="34"/>
      <c r="E332" s="34"/>
      <c r="F332" s="35">
        <v>393.1</v>
      </c>
    </row>
    <row r="333" spans="1:6">
      <c r="A333" s="50" t="s">
        <v>569</v>
      </c>
      <c r="B333" s="34" t="s">
        <v>626</v>
      </c>
      <c r="C333" s="34" t="s">
        <v>76</v>
      </c>
      <c r="D333" s="34" t="s">
        <v>570</v>
      </c>
      <c r="E333" s="34"/>
      <c r="F333" s="35">
        <v>393.1</v>
      </c>
    </row>
    <row r="334" spans="1:6">
      <c r="A334" s="50" t="s">
        <v>576</v>
      </c>
      <c r="B334" s="34" t="s">
        <v>626</v>
      </c>
      <c r="C334" s="34" t="s">
        <v>76</v>
      </c>
      <c r="D334" s="34" t="s">
        <v>577</v>
      </c>
      <c r="E334" s="34"/>
      <c r="F334" s="35">
        <v>393.1</v>
      </c>
    </row>
    <row r="335" spans="1:6">
      <c r="A335" s="50" t="s">
        <v>379</v>
      </c>
      <c r="B335" s="34" t="s">
        <v>626</v>
      </c>
      <c r="C335" s="34" t="s">
        <v>76</v>
      </c>
      <c r="D335" s="34" t="s">
        <v>584</v>
      </c>
      <c r="E335" s="34"/>
      <c r="F335" s="35">
        <v>393.1</v>
      </c>
    </row>
    <row r="336" spans="1:6">
      <c r="A336" s="50" t="s">
        <v>470</v>
      </c>
      <c r="B336" s="34" t="s">
        <v>626</v>
      </c>
      <c r="C336" s="34" t="s">
        <v>76</v>
      </c>
      <c r="D336" s="34" t="s">
        <v>585</v>
      </c>
      <c r="E336" s="34"/>
      <c r="F336" s="35">
        <v>393.1</v>
      </c>
    </row>
    <row r="337" spans="1:6">
      <c r="A337" s="36" t="s">
        <v>129</v>
      </c>
      <c r="B337" s="37" t="s">
        <v>626</v>
      </c>
      <c r="C337" s="37" t="s">
        <v>76</v>
      </c>
      <c r="D337" s="37" t="s">
        <v>585</v>
      </c>
      <c r="E337" s="37" t="s">
        <v>130</v>
      </c>
      <c r="F337" s="38">
        <v>393.1</v>
      </c>
    </row>
    <row r="338" spans="1:6">
      <c r="A338" s="50" t="s">
        <v>627</v>
      </c>
      <c r="B338" s="34" t="s">
        <v>628</v>
      </c>
      <c r="C338" s="34"/>
      <c r="D338" s="34"/>
      <c r="E338" s="34"/>
      <c r="F338" s="35">
        <v>330105.80000000005</v>
      </c>
    </row>
    <row r="339" spans="1:6">
      <c r="A339" s="50" t="s">
        <v>53</v>
      </c>
      <c r="B339" s="34" t="s">
        <v>628</v>
      </c>
      <c r="C339" s="34" t="s">
        <v>54</v>
      </c>
      <c r="D339" s="34"/>
      <c r="E339" s="34"/>
      <c r="F339" s="35">
        <v>74283.199999999997</v>
      </c>
    </row>
    <row r="340" spans="1:6">
      <c r="A340" s="50" t="s">
        <v>59</v>
      </c>
      <c r="B340" s="34" t="s">
        <v>628</v>
      </c>
      <c r="C340" s="34" t="s">
        <v>60</v>
      </c>
      <c r="D340" s="34"/>
      <c r="E340" s="34"/>
      <c r="F340" s="35">
        <v>73244.900000000009</v>
      </c>
    </row>
    <row r="341" spans="1:6" ht="25.5">
      <c r="A341" s="50" t="s">
        <v>382</v>
      </c>
      <c r="B341" s="34" t="s">
        <v>628</v>
      </c>
      <c r="C341" s="34" t="s">
        <v>60</v>
      </c>
      <c r="D341" s="34" t="s">
        <v>383</v>
      </c>
      <c r="E341" s="34"/>
      <c r="F341" s="35">
        <v>73244.900000000009</v>
      </c>
    </row>
    <row r="342" spans="1:6">
      <c r="A342" s="50" t="s">
        <v>424</v>
      </c>
      <c r="B342" s="34" t="s">
        <v>628</v>
      </c>
      <c r="C342" s="34" t="s">
        <v>60</v>
      </c>
      <c r="D342" s="34" t="s">
        <v>425</v>
      </c>
      <c r="E342" s="34"/>
      <c r="F342" s="35">
        <v>73244.900000000009</v>
      </c>
    </row>
    <row r="343" spans="1:6">
      <c r="A343" s="50" t="s">
        <v>126</v>
      </c>
      <c r="B343" s="34" t="s">
        <v>628</v>
      </c>
      <c r="C343" s="34" t="s">
        <v>60</v>
      </c>
      <c r="D343" s="34" t="s">
        <v>426</v>
      </c>
      <c r="E343" s="34"/>
      <c r="F343" s="35">
        <v>73164.900000000009</v>
      </c>
    </row>
    <row r="344" spans="1:6">
      <c r="A344" s="50" t="s">
        <v>115</v>
      </c>
      <c r="B344" s="34" t="s">
        <v>628</v>
      </c>
      <c r="C344" s="34" t="s">
        <v>60</v>
      </c>
      <c r="D344" s="34" t="s">
        <v>427</v>
      </c>
      <c r="E344" s="34"/>
      <c r="F344" s="35">
        <v>67989.600000000006</v>
      </c>
    </row>
    <row r="345" spans="1:6">
      <c r="A345" s="36" t="s">
        <v>235</v>
      </c>
      <c r="B345" s="37" t="s">
        <v>628</v>
      </c>
      <c r="C345" s="37" t="s">
        <v>60</v>
      </c>
      <c r="D345" s="37" t="s">
        <v>427</v>
      </c>
      <c r="E345" s="37" t="s">
        <v>236</v>
      </c>
      <c r="F345" s="38">
        <v>67989.600000000006</v>
      </c>
    </row>
    <row r="346" spans="1:6">
      <c r="A346" s="50" t="s">
        <v>131</v>
      </c>
      <c r="B346" s="34" t="s">
        <v>628</v>
      </c>
      <c r="C346" s="34" t="s">
        <v>60</v>
      </c>
      <c r="D346" s="34" t="s">
        <v>428</v>
      </c>
      <c r="E346" s="34"/>
      <c r="F346" s="35">
        <v>2009.1</v>
      </c>
    </row>
    <row r="347" spans="1:6">
      <c r="A347" s="36" t="s">
        <v>235</v>
      </c>
      <c r="B347" s="37" t="s">
        <v>628</v>
      </c>
      <c r="C347" s="37" t="s">
        <v>60</v>
      </c>
      <c r="D347" s="37" t="s">
        <v>428</v>
      </c>
      <c r="E347" s="37" t="s">
        <v>236</v>
      </c>
      <c r="F347" s="38">
        <v>2009.1</v>
      </c>
    </row>
    <row r="348" spans="1:6">
      <c r="A348" s="50" t="s">
        <v>120</v>
      </c>
      <c r="B348" s="34" t="s">
        <v>628</v>
      </c>
      <c r="C348" s="34" t="s">
        <v>60</v>
      </c>
      <c r="D348" s="34" t="s">
        <v>429</v>
      </c>
      <c r="E348" s="34"/>
      <c r="F348" s="35">
        <v>532.79999999999995</v>
      </c>
    </row>
    <row r="349" spans="1:6">
      <c r="A349" s="36" t="s">
        <v>235</v>
      </c>
      <c r="B349" s="37" t="s">
        <v>628</v>
      </c>
      <c r="C349" s="37" t="s">
        <v>60</v>
      </c>
      <c r="D349" s="37" t="s">
        <v>429</v>
      </c>
      <c r="E349" s="37" t="s">
        <v>236</v>
      </c>
      <c r="F349" s="38">
        <v>532.79999999999995</v>
      </c>
    </row>
    <row r="350" spans="1:6" ht="25.5">
      <c r="A350" s="50" t="s">
        <v>141</v>
      </c>
      <c r="B350" s="34" t="s">
        <v>628</v>
      </c>
      <c r="C350" s="34" t="s">
        <v>60</v>
      </c>
      <c r="D350" s="34" t="s">
        <v>430</v>
      </c>
      <c r="E350" s="34"/>
      <c r="F350" s="35">
        <v>140</v>
      </c>
    </row>
    <row r="351" spans="1:6">
      <c r="A351" s="36" t="s">
        <v>235</v>
      </c>
      <c r="B351" s="37" t="s">
        <v>628</v>
      </c>
      <c r="C351" s="37" t="s">
        <v>60</v>
      </c>
      <c r="D351" s="37" t="s">
        <v>430</v>
      </c>
      <c r="E351" s="37" t="s">
        <v>236</v>
      </c>
      <c r="F351" s="38">
        <v>140</v>
      </c>
    </row>
    <row r="352" spans="1:6" ht="25.5">
      <c r="A352" s="50" t="s">
        <v>250</v>
      </c>
      <c r="B352" s="34" t="s">
        <v>628</v>
      </c>
      <c r="C352" s="34" t="s">
        <v>60</v>
      </c>
      <c r="D352" s="34" t="s">
        <v>431</v>
      </c>
      <c r="E352" s="34"/>
      <c r="F352" s="35">
        <v>2493.4</v>
      </c>
    </row>
    <row r="353" spans="1:6">
      <c r="A353" s="50" t="s">
        <v>265</v>
      </c>
      <c r="B353" s="34" t="s">
        <v>628</v>
      </c>
      <c r="C353" s="34" t="s">
        <v>60</v>
      </c>
      <c r="D353" s="34" t="s">
        <v>432</v>
      </c>
      <c r="E353" s="34"/>
      <c r="F353" s="35">
        <v>2493.4</v>
      </c>
    </row>
    <row r="354" spans="1:6">
      <c r="A354" s="36" t="s">
        <v>235</v>
      </c>
      <c r="B354" s="37" t="s">
        <v>628</v>
      </c>
      <c r="C354" s="37" t="s">
        <v>60</v>
      </c>
      <c r="D354" s="37" t="s">
        <v>432</v>
      </c>
      <c r="E354" s="37" t="s">
        <v>236</v>
      </c>
      <c r="F354" s="38">
        <v>2493.4</v>
      </c>
    </row>
    <row r="355" spans="1:6">
      <c r="A355" s="50" t="s">
        <v>136</v>
      </c>
      <c r="B355" s="34" t="s">
        <v>628</v>
      </c>
      <c r="C355" s="34" t="s">
        <v>60</v>
      </c>
      <c r="D355" s="34" t="s">
        <v>433</v>
      </c>
      <c r="E355" s="34"/>
      <c r="F355" s="35">
        <v>80</v>
      </c>
    </row>
    <row r="356" spans="1:6" ht="25.5">
      <c r="A356" s="50" t="s">
        <v>145</v>
      </c>
      <c r="B356" s="34" t="s">
        <v>628</v>
      </c>
      <c r="C356" s="34" t="s">
        <v>60</v>
      </c>
      <c r="D356" s="34" t="s">
        <v>434</v>
      </c>
      <c r="E356" s="34"/>
      <c r="F356" s="35">
        <v>80</v>
      </c>
    </row>
    <row r="357" spans="1:6">
      <c r="A357" s="36" t="s">
        <v>235</v>
      </c>
      <c r="B357" s="37" t="s">
        <v>628</v>
      </c>
      <c r="C357" s="37" t="s">
        <v>60</v>
      </c>
      <c r="D357" s="37" t="s">
        <v>434</v>
      </c>
      <c r="E357" s="37" t="s">
        <v>236</v>
      </c>
      <c r="F357" s="38">
        <v>80</v>
      </c>
    </row>
    <row r="358" spans="1:6">
      <c r="A358" s="50" t="s">
        <v>61</v>
      </c>
      <c r="B358" s="34" t="s">
        <v>628</v>
      </c>
      <c r="C358" s="34" t="s">
        <v>62</v>
      </c>
      <c r="D358" s="34"/>
      <c r="E358" s="34"/>
      <c r="F358" s="35">
        <v>64.400000000000006</v>
      </c>
    </row>
    <row r="359" spans="1:6" ht="25.5">
      <c r="A359" s="50" t="s">
        <v>382</v>
      </c>
      <c r="B359" s="34" t="s">
        <v>628</v>
      </c>
      <c r="C359" s="34" t="s">
        <v>62</v>
      </c>
      <c r="D359" s="34" t="s">
        <v>383</v>
      </c>
      <c r="E359" s="34"/>
      <c r="F359" s="35">
        <v>64.400000000000006</v>
      </c>
    </row>
    <row r="360" spans="1:6">
      <c r="A360" s="50" t="s">
        <v>394</v>
      </c>
      <c r="B360" s="34" t="s">
        <v>628</v>
      </c>
      <c r="C360" s="34" t="s">
        <v>62</v>
      </c>
      <c r="D360" s="34" t="s">
        <v>395</v>
      </c>
      <c r="E360" s="34"/>
      <c r="F360" s="35">
        <v>7.9</v>
      </c>
    </row>
    <row r="361" spans="1:6">
      <c r="A361" s="50" t="s">
        <v>126</v>
      </c>
      <c r="B361" s="34" t="s">
        <v>628</v>
      </c>
      <c r="C361" s="34" t="s">
        <v>62</v>
      </c>
      <c r="D361" s="34" t="s">
        <v>396</v>
      </c>
      <c r="E361" s="34"/>
      <c r="F361" s="35">
        <v>7.9</v>
      </c>
    </row>
    <row r="362" spans="1:6">
      <c r="A362" s="50" t="s">
        <v>120</v>
      </c>
      <c r="B362" s="34" t="s">
        <v>628</v>
      </c>
      <c r="C362" s="34" t="s">
        <v>62</v>
      </c>
      <c r="D362" s="34" t="s">
        <v>399</v>
      </c>
      <c r="E362" s="34"/>
      <c r="F362" s="35">
        <v>7.9</v>
      </c>
    </row>
    <row r="363" spans="1:6">
      <c r="A363" s="36" t="s">
        <v>122</v>
      </c>
      <c r="B363" s="37" t="s">
        <v>628</v>
      </c>
      <c r="C363" s="37" t="s">
        <v>62</v>
      </c>
      <c r="D363" s="37" t="s">
        <v>399</v>
      </c>
      <c r="E363" s="37" t="s">
        <v>123</v>
      </c>
      <c r="F363" s="38">
        <v>7.9</v>
      </c>
    </row>
    <row r="364" spans="1:6">
      <c r="A364" s="50" t="s">
        <v>407</v>
      </c>
      <c r="B364" s="34" t="s">
        <v>628</v>
      </c>
      <c r="C364" s="34" t="s">
        <v>62</v>
      </c>
      <c r="D364" s="34" t="s">
        <v>408</v>
      </c>
      <c r="E364" s="34"/>
      <c r="F364" s="35">
        <v>20</v>
      </c>
    </row>
    <row r="365" spans="1:6" ht="25.5">
      <c r="A365" s="50" t="s">
        <v>420</v>
      </c>
      <c r="B365" s="34" t="s">
        <v>628</v>
      </c>
      <c r="C365" s="34" t="s">
        <v>62</v>
      </c>
      <c r="D365" s="34" t="s">
        <v>421</v>
      </c>
      <c r="E365" s="34"/>
      <c r="F365" s="35">
        <v>20</v>
      </c>
    </row>
    <row r="366" spans="1:6">
      <c r="A366" s="50" t="s">
        <v>422</v>
      </c>
      <c r="B366" s="34" t="s">
        <v>628</v>
      </c>
      <c r="C366" s="34" t="s">
        <v>62</v>
      </c>
      <c r="D366" s="34" t="s">
        <v>423</v>
      </c>
      <c r="E366" s="34"/>
      <c r="F366" s="35">
        <v>20</v>
      </c>
    </row>
    <row r="367" spans="1:6">
      <c r="A367" s="36" t="s">
        <v>122</v>
      </c>
      <c r="B367" s="37" t="s">
        <v>628</v>
      </c>
      <c r="C367" s="37" t="s">
        <v>62</v>
      </c>
      <c r="D367" s="37" t="s">
        <v>423</v>
      </c>
      <c r="E367" s="37" t="s">
        <v>123</v>
      </c>
      <c r="F367" s="38">
        <v>20</v>
      </c>
    </row>
    <row r="368" spans="1:6">
      <c r="A368" s="50" t="s">
        <v>424</v>
      </c>
      <c r="B368" s="34" t="s">
        <v>628</v>
      </c>
      <c r="C368" s="34" t="s">
        <v>62</v>
      </c>
      <c r="D368" s="34" t="s">
        <v>425</v>
      </c>
      <c r="E368" s="34"/>
      <c r="F368" s="35">
        <v>9.8000000000000007</v>
      </c>
    </row>
    <row r="369" spans="1:6">
      <c r="A369" s="50" t="s">
        <v>126</v>
      </c>
      <c r="B369" s="34" t="s">
        <v>628</v>
      </c>
      <c r="C369" s="34" t="s">
        <v>62</v>
      </c>
      <c r="D369" s="34" t="s">
        <v>426</v>
      </c>
      <c r="E369" s="34"/>
      <c r="F369" s="35">
        <v>9.8000000000000007</v>
      </c>
    </row>
    <row r="370" spans="1:6">
      <c r="A370" s="50" t="s">
        <v>120</v>
      </c>
      <c r="B370" s="34" t="s">
        <v>628</v>
      </c>
      <c r="C370" s="34" t="s">
        <v>62</v>
      </c>
      <c r="D370" s="34" t="s">
        <v>429</v>
      </c>
      <c r="E370" s="34"/>
      <c r="F370" s="35">
        <v>9.8000000000000007</v>
      </c>
    </row>
    <row r="371" spans="1:6">
      <c r="A371" s="36" t="s">
        <v>235</v>
      </c>
      <c r="B371" s="37" t="s">
        <v>628</v>
      </c>
      <c r="C371" s="37" t="s">
        <v>62</v>
      </c>
      <c r="D371" s="37" t="s">
        <v>429</v>
      </c>
      <c r="E371" s="37" t="s">
        <v>236</v>
      </c>
      <c r="F371" s="38">
        <v>9.8000000000000007</v>
      </c>
    </row>
    <row r="372" spans="1:6">
      <c r="A372" s="50" t="s">
        <v>435</v>
      </c>
      <c r="B372" s="34" t="s">
        <v>628</v>
      </c>
      <c r="C372" s="34" t="s">
        <v>62</v>
      </c>
      <c r="D372" s="34" t="s">
        <v>436</v>
      </c>
      <c r="E372" s="34"/>
      <c r="F372" s="35">
        <v>26.7</v>
      </c>
    </row>
    <row r="373" spans="1:6">
      <c r="A373" s="50" t="s">
        <v>126</v>
      </c>
      <c r="B373" s="34" t="s">
        <v>628</v>
      </c>
      <c r="C373" s="34" t="s">
        <v>62</v>
      </c>
      <c r="D373" s="34" t="s">
        <v>441</v>
      </c>
      <c r="E373" s="34"/>
      <c r="F373" s="35">
        <v>26.7</v>
      </c>
    </row>
    <row r="374" spans="1:6">
      <c r="A374" s="50" t="s">
        <v>120</v>
      </c>
      <c r="B374" s="34" t="s">
        <v>628</v>
      </c>
      <c r="C374" s="34" t="s">
        <v>62</v>
      </c>
      <c r="D374" s="34" t="s">
        <v>443</v>
      </c>
      <c r="E374" s="34"/>
      <c r="F374" s="35">
        <v>26.7</v>
      </c>
    </row>
    <row r="375" spans="1:6">
      <c r="A375" s="36" t="s">
        <v>122</v>
      </c>
      <c r="B375" s="37" t="s">
        <v>628</v>
      </c>
      <c r="C375" s="37" t="s">
        <v>62</v>
      </c>
      <c r="D375" s="37" t="s">
        <v>443</v>
      </c>
      <c r="E375" s="37" t="s">
        <v>123</v>
      </c>
      <c r="F375" s="38">
        <v>26.7</v>
      </c>
    </row>
    <row r="376" spans="1:6">
      <c r="A376" s="50" t="s">
        <v>63</v>
      </c>
      <c r="B376" s="34" t="s">
        <v>628</v>
      </c>
      <c r="C376" s="34" t="s">
        <v>64</v>
      </c>
      <c r="D376" s="34"/>
      <c r="E376" s="34"/>
      <c r="F376" s="35">
        <v>973.9</v>
      </c>
    </row>
    <row r="377" spans="1:6">
      <c r="A377" s="50" t="s">
        <v>447</v>
      </c>
      <c r="B377" s="34" t="s">
        <v>628</v>
      </c>
      <c r="C377" s="34" t="s">
        <v>64</v>
      </c>
      <c r="D377" s="34" t="s">
        <v>448</v>
      </c>
      <c r="E377" s="34"/>
      <c r="F377" s="35">
        <v>973.9</v>
      </c>
    </row>
    <row r="378" spans="1:6">
      <c r="A378" s="50" t="s">
        <v>449</v>
      </c>
      <c r="B378" s="34" t="s">
        <v>628</v>
      </c>
      <c r="C378" s="34" t="s">
        <v>64</v>
      </c>
      <c r="D378" s="34" t="s">
        <v>450</v>
      </c>
      <c r="E378" s="34"/>
      <c r="F378" s="35">
        <v>243</v>
      </c>
    </row>
    <row r="379" spans="1:6">
      <c r="A379" s="50" t="s">
        <v>136</v>
      </c>
      <c r="B379" s="34" t="s">
        <v>628</v>
      </c>
      <c r="C379" s="34" t="s">
        <v>64</v>
      </c>
      <c r="D379" s="34" t="s">
        <v>451</v>
      </c>
      <c r="E379" s="34"/>
      <c r="F379" s="35">
        <v>243</v>
      </c>
    </row>
    <row r="380" spans="1:6" ht="25.5">
      <c r="A380" s="50" t="s">
        <v>141</v>
      </c>
      <c r="B380" s="34" t="s">
        <v>628</v>
      </c>
      <c r="C380" s="34" t="s">
        <v>64</v>
      </c>
      <c r="D380" s="34" t="s">
        <v>452</v>
      </c>
      <c r="E380" s="34"/>
      <c r="F380" s="35">
        <v>243</v>
      </c>
    </row>
    <row r="381" spans="1:6">
      <c r="A381" s="36" t="s">
        <v>122</v>
      </c>
      <c r="B381" s="37" t="s">
        <v>628</v>
      </c>
      <c r="C381" s="37" t="s">
        <v>64</v>
      </c>
      <c r="D381" s="37" t="s">
        <v>452</v>
      </c>
      <c r="E381" s="37" t="s">
        <v>123</v>
      </c>
      <c r="F381" s="38">
        <v>243</v>
      </c>
    </row>
    <row r="382" spans="1:6">
      <c r="A382" s="50" t="s">
        <v>453</v>
      </c>
      <c r="B382" s="34" t="s">
        <v>628</v>
      </c>
      <c r="C382" s="34" t="s">
        <v>64</v>
      </c>
      <c r="D382" s="34" t="s">
        <v>454</v>
      </c>
      <c r="E382" s="34"/>
      <c r="F382" s="35">
        <v>414.9</v>
      </c>
    </row>
    <row r="383" spans="1:6">
      <c r="A383" s="50" t="s">
        <v>136</v>
      </c>
      <c r="B383" s="34" t="s">
        <v>628</v>
      </c>
      <c r="C383" s="34" t="s">
        <v>64</v>
      </c>
      <c r="D383" s="34" t="s">
        <v>455</v>
      </c>
      <c r="E383" s="34"/>
      <c r="F383" s="35">
        <v>414.9</v>
      </c>
    </row>
    <row r="384" spans="1:6" ht="25.5">
      <c r="A384" s="50" t="s">
        <v>141</v>
      </c>
      <c r="B384" s="34" t="s">
        <v>628</v>
      </c>
      <c r="C384" s="34" t="s">
        <v>64</v>
      </c>
      <c r="D384" s="34" t="s">
        <v>456</v>
      </c>
      <c r="E384" s="34"/>
      <c r="F384" s="35">
        <v>414.9</v>
      </c>
    </row>
    <row r="385" spans="1:6">
      <c r="A385" s="36" t="s">
        <v>122</v>
      </c>
      <c r="B385" s="37" t="s">
        <v>628</v>
      </c>
      <c r="C385" s="37" t="s">
        <v>64</v>
      </c>
      <c r="D385" s="37" t="s">
        <v>456</v>
      </c>
      <c r="E385" s="37" t="s">
        <v>123</v>
      </c>
      <c r="F385" s="38">
        <v>414.9</v>
      </c>
    </row>
    <row r="386" spans="1:6">
      <c r="A386" s="50" t="s">
        <v>457</v>
      </c>
      <c r="B386" s="34" t="s">
        <v>628</v>
      </c>
      <c r="C386" s="34" t="s">
        <v>64</v>
      </c>
      <c r="D386" s="34" t="s">
        <v>458</v>
      </c>
      <c r="E386" s="34"/>
      <c r="F386" s="35">
        <v>71</v>
      </c>
    </row>
    <row r="387" spans="1:6">
      <c r="A387" s="50" t="s">
        <v>136</v>
      </c>
      <c r="B387" s="34" t="s">
        <v>628</v>
      </c>
      <c r="C387" s="34" t="s">
        <v>64</v>
      </c>
      <c r="D387" s="34" t="s">
        <v>459</v>
      </c>
      <c r="E387" s="34"/>
      <c r="F387" s="35">
        <v>71</v>
      </c>
    </row>
    <row r="388" spans="1:6" ht="25.5">
      <c r="A388" s="50" t="s">
        <v>141</v>
      </c>
      <c r="B388" s="34" t="s">
        <v>628</v>
      </c>
      <c r="C388" s="34" t="s">
        <v>64</v>
      </c>
      <c r="D388" s="34" t="s">
        <v>460</v>
      </c>
      <c r="E388" s="34"/>
      <c r="F388" s="35">
        <v>71</v>
      </c>
    </row>
    <row r="389" spans="1:6">
      <c r="A389" s="36" t="s">
        <v>122</v>
      </c>
      <c r="B389" s="37" t="s">
        <v>628</v>
      </c>
      <c r="C389" s="37" t="s">
        <v>64</v>
      </c>
      <c r="D389" s="37" t="s">
        <v>460</v>
      </c>
      <c r="E389" s="37" t="s">
        <v>123</v>
      </c>
      <c r="F389" s="38">
        <v>71</v>
      </c>
    </row>
    <row r="390" spans="1:6" ht="25.5">
      <c r="A390" s="50" t="s">
        <v>461</v>
      </c>
      <c r="B390" s="34" t="s">
        <v>628</v>
      </c>
      <c r="C390" s="34" t="s">
        <v>64</v>
      </c>
      <c r="D390" s="34" t="s">
        <v>462</v>
      </c>
      <c r="E390" s="34"/>
      <c r="F390" s="35">
        <v>245</v>
      </c>
    </row>
    <row r="391" spans="1:6">
      <c r="A391" s="50" t="s">
        <v>136</v>
      </c>
      <c r="B391" s="34" t="s">
        <v>628</v>
      </c>
      <c r="C391" s="34" t="s">
        <v>64</v>
      </c>
      <c r="D391" s="34" t="s">
        <v>463</v>
      </c>
      <c r="E391" s="34"/>
      <c r="F391" s="35">
        <v>245</v>
      </c>
    </row>
    <row r="392" spans="1:6" ht="25.5">
      <c r="A392" s="50" t="s">
        <v>141</v>
      </c>
      <c r="B392" s="34" t="s">
        <v>628</v>
      </c>
      <c r="C392" s="34" t="s">
        <v>64</v>
      </c>
      <c r="D392" s="34" t="s">
        <v>464</v>
      </c>
      <c r="E392" s="34"/>
      <c r="F392" s="35">
        <v>245</v>
      </c>
    </row>
    <row r="393" spans="1:6">
      <c r="A393" s="36" t="s">
        <v>122</v>
      </c>
      <c r="B393" s="37" t="s">
        <v>628</v>
      </c>
      <c r="C393" s="37" t="s">
        <v>64</v>
      </c>
      <c r="D393" s="37" t="s">
        <v>464</v>
      </c>
      <c r="E393" s="37" t="s">
        <v>123</v>
      </c>
      <c r="F393" s="38">
        <v>245</v>
      </c>
    </row>
    <row r="394" spans="1:6">
      <c r="A394" s="50" t="s">
        <v>67</v>
      </c>
      <c r="B394" s="34" t="s">
        <v>628</v>
      </c>
      <c r="C394" s="34" t="s">
        <v>68</v>
      </c>
      <c r="D394" s="34"/>
      <c r="E394" s="34"/>
      <c r="F394" s="35">
        <v>161812.5</v>
      </c>
    </row>
    <row r="395" spans="1:6">
      <c r="A395" s="50" t="s">
        <v>69</v>
      </c>
      <c r="B395" s="34" t="s">
        <v>628</v>
      </c>
      <c r="C395" s="34" t="s">
        <v>70</v>
      </c>
      <c r="D395" s="34"/>
      <c r="E395" s="34"/>
      <c r="F395" s="35">
        <v>112902.9</v>
      </c>
    </row>
    <row r="396" spans="1:6">
      <c r="A396" s="50" t="s">
        <v>230</v>
      </c>
      <c r="B396" s="34" t="s">
        <v>628</v>
      </c>
      <c r="C396" s="34" t="s">
        <v>70</v>
      </c>
      <c r="D396" s="34" t="s">
        <v>231</v>
      </c>
      <c r="E396" s="34"/>
      <c r="F396" s="35">
        <v>200</v>
      </c>
    </row>
    <row r="397" spans="1:6">
      <c r="A397" s="50" t="s">
        <v>230</v>
      </c>
      <c r="B397" s="34" t="s">
        <v>628</v>
      </c>
      <c r="C397" s="34" t="s">
        <v>70</v>
      </c>
      <c r="D397" s="34" t="s">
        <v>232</v>
      </c>
      <c r="E397" s="34"/>
      <c r="F397" s="35">
        <v>200</v>
      </c>
    </row>
    <row r="398" spans="1:6">
      <c r="A398" s="50" t="s">
        <v>126</v>
      </c>
      <c r="B398" s="34" t="s">
        <v>628</v>
      </c>
      <c r="C398" s="34" t="s">
        <v>70</v>
      </c>
      <c r="D398" s="34" t="s">
        <v>233</v>
      </c>
      <c r="E398" s="34"/>
      <c r="F398" s="35">
        <v>200</v>
      </c>
    </row>
    <row r="399" spans="1:6">
      <c r="A399" s="50" t="s">
        <v>134</v>
      </c>
      <c r="B399" s="34" t="s">
        <v>628</v>
      </c>
      <c r="C399" s="34" t="s">
        <v>70</v>
      </c>
      <c r="D399" s="34" t="s">
        <v>234</v>
      </c>
      <c r="E399" s="34"/>
      <c r="F399" s="35">
        <v>200</v>
      </c>
    </row>
    <row r="400" spans="1:6">
      <c r="A400" s="36" t="s">
        <v>122</v>
      </c>
      <c r="B400" s="37" t="s">
        <v>628</v>
      </c>
      <c r="C400" s="37" t="s">
        <v>70</v>
      </c>
      <c r="D400" s="37" t="s">
        <v>234</v>
      </c>
      <c r="E400" s="37" t="s">
        <v>123</v>
      </c>
      <c r="F400" s="38">
        <v>200</v>
      </c>
    </row>
    <row r="401" spans="1:6" ht="25.5">
      <c r="A401" s="50" t="s">
        <v>382</v>
      </c>
      <c r="B401" s="34" t="s">
        <v>628</v>
      </c>
      <c r="C401" s="34" t="s">
        <v>70</v>
      </c>
      <c r="D401" s="34" t="s">
        <v>383</v>
      </c>
      <c r="E401" s="34"/>
      <c r="F401" s="35">
        <v>107879.29999999999</v>
      </c>
    </row>
    <row r="402" spans="1:6">
      <c r="A402" s="50" t="s">
        <v>384</v>
      </c>
      <c r="B402" s="34" t="s">
        <v>628</v>
      </c>
      <c r="C402" s="34" t="s">
        <v>70</v>
      </c>
      <c r="D402" s="34" t="s">
        <v>385</v>
      </c>
      <c r="E402" s="34"/>
      <c r="F402" s="35">
        <v>41587.1</v>
      </c>
    </row>
    <row r="403" spans="1:6">
      <c r="A403" s="50" t="s">
        <v>126</v>
      </c>
      <c r="B403" s="34" t="s">
        <v>628</v>
      </c>
      <c r="C403" s="34" t="s">
        <v>70</v>
      </c>
      <c r="D403" s="34" t="s">
        <v>386</v>
      </c>
      <c r="E403" s="34"/>
      <c r="F403" s="35">
        <v>41587.1</v>
      </c>
    </row>
    <row r="404" spans="1:6">
      <c r="A404" s="50" t="s">
        <v>115</v>
      </c>
      <c r="B404" s="34" t="s">
        <v>628</v>
      </c>
      <c r="C404" s="34" t="s">
        <v>70</v>
      </c>
      <c r="D404" s="34" t="s">
        <v>387</v>
      </c>
      <c r="E404" s="34"/>
      <c r="F404" s="35">
        <v>37019</v>
      </c>
    </row>
    <row r="405" spans="1:6">
      <c r="A405" s="36" t="s">
        <v>235</v>
      </c>
      <c r="B405" s="37" t="s">
        <v>628</v>
      </c>
      <c r="C405" s="37" t="s">
        <v>70</v>
      </c>
      <c r="D405" s="37" t="s">
        <v>387</v>
      </c>
      <c r="E405" s="37" t="s">
        <v>236</v>
      </c>
      <c r="F405" s="38">
        <v>37019</v>
      </c>
    </row>
    <row r="406" spans="1:6">
      <c r="A406" s="50" t="s">
        <v>131</v>
      </c>
      <c r="B406" s="34" t="s">
        <v>628</v>
      </c>
      <c r="C406" s="34" t="s">
        <v>70</v>
      </c>
      <c r="D406" s="34" t="s">
        <v>388</v>
      </c>
      <c r="E406" s="34"/>
      <c r="F406" s="35">
        <v>1467.1</v>
      </c>
    </row>
    <row r="407" spans="1:6">
      <c r="A407" s="36" t="s">
        <v>235</v>
      </c>
      <c r="B407" s="37" t="s">
        <v>628</v>
      </c>
      <c r="C407" s="37" t="s">
        <v>70</v>
      </c>
      <c r="D407" s="37" t="s">
        <v>388</v>
      </c>
      <c r="E407" s="37" t="s">
        <v>236</v>
      </c>
      <c r="F407" s="38">
        <v>1467.1</v>
      </c>
    </row>
    <row r="408" spans="1:6">
      <c r="A408" s="50" t="s">
        <v>120</v>
      </c>
      <c r="B408" s="34" t="s">
        <v>628</v>
      </c>
      <c r="C408" s="34" t="s">
        <v>70</v>
      </c>
      <c r="D408" s="34" t="s">
        <v>389</v>
      </c>
      <c r="E408" s="34"/>
      <c r="F408" s="35">
        <v>21</v>
      </c>
    </row>
    <row r="409" spans="1:6">
      <c r="A409" s="36" t="s">
        <v>235</v>
      </c>
      <c r="B409" s="37" t="s">
        <v>628</v>
      </c>
      <c r="C409" s="37" t="s">
        <v>70</v>
      </c>
      <c r="D409" s="37" t="s">
        <v>389</v>
      </c>
      <c r="E409" s="37" t="s">
        <v>236</v>
      </c>
      <c r="F409" s="38">
        <v>21</v>
      </c>
    </row>
    <row r="410" spans="1:6">
      <c r="A410" s="50" t="s">
        <v>134</v>
      </c>
      <c r="B410" s="34" t="s">
        <v>628</v>
      </c>
      <c r="C410" s="34" t="s">
        <v>70</v>
      </c>
      <c r="D410" s="34" t="s">
        <v>390</v>
      </c>
      <c r="E410" s="34"/>
      <c r="F410" s="35">
        <v>125</v>
      </c>
    </row>
    <row r="411" spans="1:6">
      <c r="A411" s="36" t="s">
        <v>235</v>
      </c>
      <c r="B411" s="37" t="s">
        <v>628</v>
      </c>
      <c r="C411" s="37" t="s">
        <v>70</v>
      </c>
      <c r="D411" s="37" t="s">
        <v>390</v>
      </c>
      <c r="E411" s="37" t="s">
        <v>236</v>
      </c>
      <c r="F411" s="38">
        <v>125</v>
      </c>
    </row>
    <row r="412" spans="1:6" ht="25.5">
      <c r="A412" s="50" t="s">
        <v>250</v>
      </c>
      <c r="B412" s="34" t="s">
        <v>628</v>
      </c>
      <c r="C412" s="34" t="s">
        <v>70</v>
      </c>
      <c r="D412" s="34" t="s">
        <v>391</v>
      </c>
      <c r="E412" s="34"/>
      <c r="F412" s="35">
        <v>2955</v>
      </c>
    </row>
    <row r="413" spans="1:6">
      <c r="A413" s="50" t="s">
        <v>265</v>
      </c>
      <c r="B413" s="34" t="s">
        <v>628</v>
      </c>
      <c r="C413" s="34" t="s">
        <v>70</v>
      </c>
      <c r="D413" s="34" t="s">
        <v>392</v>
      </c>
      <c r="E413" s="34"/>
      <c r="F413" s="35">
        <v>600</v>
      </c>
    </row>
    <row r="414" spans="1:6">
      <c r="A414" s="36" t="s">
        <v>235</v>
      </c>
      <c r="B414" s="37" t="s">
        <v>628</v>
      </c>
      <c r="C414" s="37" t="s">
        <v>70</v>
      </c>
      <c r="D414" s="37" t="s">
        <v>392</v>
      </c>
      <c r="E414" s="37" t="s">
        <v>236</v>
      </c>
      <c r="F414" s="38">
        <v>600</v>
      </c>
    </row>
    <row r="415" spans="1:6">
      <c r="A415" s="50" t="s">
        <v>267</v>
      </c>
      <c r="B415" s="34" t="s">
        <v>628</v>
      </c>
      <c r="C415" s="34" t="s">
        <v>70</v>
      </c>
      <c r="D415" s="34" t="s">
        <v>393</v>
      </c>
      <c r="E415" s="34"/>
      <c r="F415" s="35">
        <v>2355</v>
      </c>
    </row>
    <row r="416" spans="1:6">
      <c r="A416" s="36" t="s">
        <v>235</v>
      </c>
      <c r="B416" s="37" t="s">
        <v>628</v>
      </c>
      <c r="C416" s="37" t="s">
        <v>70</v>
      </c>
      <c r="D416" s="37" t="s">
        <v>393</v>
      </c>
      <c r="E416" s="37" t="s">
        <v>236</v>
      </c>
      <c r="F416" s="38">
        <v>2355</v>
      </c>
    </row>
    <row r="417" spans="1:6">
      <c r="A417" s="50" t="s">
        <v>394</v>
      </c>
      <c r="B417" s="34" t="s">
        <v>628</v>
      </c>
      <c r="C417" s="34" t="s">
        <v>70</v>
      </c>
      <c r="D417" s="34" t="s">
        <v>395</v>
      </c>
      <c r="E417" s="34"/>
      <c r="F417" s="35">
        <v>24870.299999999996</v>
      </c>
    </row>
    <row r="418" spans="1:6">
      <c r="A418" s="50" t="s">
        <v>126</v>
      </c>
      <c r="B418" s="34" t="s">
        <v>628</v>
      </c>
      <c r="C418" s="34" t="s">
        <v>70</v>
      </c>
      <c r="D418" s="34" t="s">
        <v>396</v>
      </c>
      <c r="E418" s="34"/>
      <c r="F418" s="35">
        <v>20526.299999999996</v>
      </c>
    </row>
    <row r="419" spans="1:6">
      <c r="A419" s="50" t="s">
        <v>115</v>
      </c>
      <c r="B419" s="34" t="s">
        <v>628</v>
      </c>
      <c r="C419" s="34" t="s">
        <v>70</v>
      </c>
      <c r="D419" s="34" t="s">
        <v>397</v>
      </c>
      <c r="E419" s="34"/>
      <c r="F419" s="35">
        <v>17872.599999999999</v>
      </c>
    </row>
    <row r="420" spans="1:6" ht="25.5">
      <c r="A420" s="36" t="s">
        <v>117</v>
      </c>
      <c r="B420" s="37" t="s">
        <v>628</v>
      </c>
      <c r="C420" s="37" t="s">
        <v>70</v>
      </c>
      <c r="D420" s="37" t="s">
        <v>397</v>
      </c>
      <c r="E420" s="37" t="s">
        <v>118</v>
      </c>
      <c r="F420" s="38">
        <v>17872.599999999999</v>
      </c>
    </row>
    <row r="421" spans="1:6">
      <c r="A421" s="50" t="s">
        <v>131</v>
      </c>
      <c r="B421" s="34" t="s">
        <v>628</v>
      </c>
      <c r="C421" s="34" t="s">
        <v>70</v>
      </c>
      <c r="D421" s="34" t="s">
        <v>398</v>
      </c>
      <c r="E421" s="34"/>
      <c r="F421" s="35">
        <v>867</v>
      </c>
    </row>
    <row r="422" spans="1:6">
      <c r="A422" s="36" t="s">
        <v>122</v>
      </c>
      <c r="B422" s="37" t="s">
        <v>628</v>
      </c>
      <c r="C422" s="37" t="s">
        <v>70</v>
      </c>
      <c r="D422" s="37" t="s">
        <v>398</v>
      </c>
      <c r="E422" s="37" t="s">
        <v>123</v>
      </c>
      <c r="F422" s="38">
        <v>867</v>
      </c>
    </row>
    <row r="423" spans="1:6">
      <c r="A423" s="50" t="s">
        <v>120</v>
      </c>
      <c r="B423" s="34" t="s">
        <v>628</v>
      </c>
      <c r="C423" s="34" t="s">
        <v>70</v>
      </c>
      <c r="D423" s="34" t="s">
        <v>399</v>
      </c>
      <c r="E423" s="34"/>
      <c r="F423" s="35">
        <v>828.5</v>
      </c>
    </row>
    <row r="424" spans="1:6">
      <c r="A424" s="36" t="s">
        <v>122</v>
      </c>
      <c r="B424" s="37" t="s">
        <v>628</v>
      </c>
      <c r="C424" s="37" t="s">
        <v>70</v>
      </c>
      <c r="D424" s="37" t="s">
        <v>399</v>
      </c>
      <c r="E424" s="37" t="s">
        <v>123</v>
      </c>
      <c r="F424" s="38">
        <v>827.2</v>
      </c>
    </row>
    <row r="425" spans="1:6">
      <c r="A425" s="36" t="s">
        <v>124</v>
      </c>
      <c r="B425" s="37" t="s">
        <v>628</v>
      </c>
      <c r="C425" s="37" t="s">
        <v>70</v>
      </c>
      <c r="D425" s="37" t="s">
        <v>399</v>
      </c>
      <c r="E425" s="37" t="s">
        <v>125</v>
      </c>
      <c r="F425" s="38">
        <v>1.3</v>
      </c>
    </row>
    <row r="426" spans="1:6">
      <c r="A426" s="50" t="s">
        <v>134</v>
      </c>
      <c r="B426" s="34" t="s">
        <v>628</v>
      </c>
      <c r="C426" s="34" t="s">
        <v>70</v>
      </c>
      <c r="D426" s="34" t="s">
        <v>400</v>
      </c>
      <c r="E426" s="34"/>
      <c r="F426" s="35">
        <v>387.1</v>
      </c>
    </row>
    <row r="427" spans="1:6">
      <c r="A427" s="36" t="s">
        <v>122</v>
      </c>
      <c r="B427" s="37" t="s">
        <v>628</v>
      </c>
      <c r="C427" s="37" t="s">
        <v>70</v>
      </c>
      <c r="D427" s="37" t="s">
        <v>400</v>
      </c>
      <c r="E427" s="37" t="s">
        <v>123</v>
      </c>
      <c r="F427" s="38">
        <v>387.1</v>
      </c>
    </row>
    <row r="428" spans="1:6" ht="25.5">
      <c r="A428" s="50" t="s">
        <v>141</v>
      </c>
      <c r="B428" s="34" t="s">
        <v>628</v>
      </c>
      <c r="C428" s="34" t="s">
        <v>70</v>
      </c>
      <c r="D428" s="34" t="s">
        <v>401</v>
      </c>
      <c r="E428" s="34"/>
      <c r="F428" s="35">
        <v>55</v>
      </c>
    </row>
    <row r="429" spans="1:6">
      <c r="A429" s="36" t="s">
        <v>122</v>
      </c>
      <c r="B429" s="37" t="s">
        <v>628</v>
      </c>
      <c r="C429" s="37" t="s">
        <v>70</v>
      </c>
      <c r="D429" s="37" t="s">
        <v>401</v>
      </c>
      <c r="E429" s="37" t="s">
        <v>123</v>
      </c>
      <c r="F429" s="38">
        <v>55</v>
      </c>
    </row>
    <row r="430" spans="1:6" ht="25.5">
      <c r="A430" s="50" t="s">
        <v>250</v>
      </c>
      <c r="B430" s="34" t="s">
        <v>628</v>
      </c>
      <c r="C430" s="34" t="s">
        <v>70</v>
      </c>
      <c r="D430" s="34" t="s">
        <v>402</v>
      </c>
      <c r="E430" s="34"/>
      <c r="F430" s="35">
        <v>516.1</v>
      </c>
    </row>
    <row r="431" spans="1:6">
      <c r="A431" s="50" t="s">
        <v>265</v>
      </c>
      <c r="B431" s="34" t="s">
        <v>628</v>
      </c>
      <c r="C431" s="34" t="s">
        <v>70</v>
      </c>
      <c r="D431" s="34" t="s">
        <v>403</v>
      </c>
      <c r="E431" s="34"/>
      <c r="F431" s="35">
        <v>516.1</v>
      </c>
    </row>
    <row r="432" spans="1:6">
      <c r="A432" s="36" t="s">
        <v>122</v>
      </c>
      <c r="B432" s="37" t="s">
        <v>628</v>
      </c>
      <c r="C432" s="37" t="s">
        <v>70</v>
      </c>
      <c r="D432" s="37" t="s">
        <v>403</v>
      </c>
      <c r="E432" s="37" t="s">
        <v>123</v>
      </c>
      <c r="F432" s="38">
        <v>516.1</v>
      </c>
    </row>
    <row r="433" spans="1:6">
      <c r="A433" s="50" t="s">
        <v>237</v>
      </c>
      <c r="B433" s="34" t="s">
        <v>628</v>
      </c>
      <c r="C433" s="34" t="s">
        <v>70</v>
      </c>
      <c r="D433" s="34" t="s">
        <v>404</v>
      </c>
      <c r="E433" s="34"/>
      <c r="F433" s="35">
        <v>4344</v>
      </c>
    </row>
    <row r="434" spans="1:6">
      <c r="A434" s="50" t="s">
        <v>405</v>
      </c>
      <c r="B434" s="34" t="s">
        <v>628</v>
      </c>
      <c r="C434" s="34" t="s">
        <v>70</v>
      </c>
      <c r="D434" s="34" t="s">
        <v>406</v>
      </c>
      <c r="E434" s="34"/>
      <c r="F434" s="35">
        <v>4344</v>
      </c>
    </row>
    <row r="435" spans="1:6">
      <c r="A435" s="36" t="s">
        <v>241</v>
      </c>
      <c r="B435" s="37" t="s">
        <v>628</v>
      </c>
      <c r="C435" s="37" t="s">
        <v>70</v>
      </c>
      <c r="D435" s="37" t="s">
        <v>406</v>
      </c>
      <c r="E435" s="37" t="s">
        <v>242</v>
      </c>
      <c r="F435" s="38">
        <v>4344</v>
      </c>
    </row>
    <row r="436" spans="1:6">
      <c r="A436" s="50" t="s">
        <v>407</v>
      </c>
      <c r="B436" s="34" t="s">
        <v>628</v>
      </c>
      <c r="C436" s="34" t="s">
        <v>70</v>
      </c>
      <c r="D436" s="34" t="s">
        <v>408</v>
      </c>
      <c r="E436" s="34"/>
      <c r="F436" s="35">
        <v>41421.9</v>
      </c>
    </row>
    <row r="437" spans="1:6">
      <c r="A437" s="50" t="s">
        <v>126</v>
      </c>
      <c r="B437" s="34" t="s">
        <v>628</v>
      </c>
      <c r="C437" s="34" t="s">
        <v>70</v>
      </c>
      <c r="D437" s="34" t="s">
        <v>409</v>
      </c>
      <c r="E437" s="34"/>
      <c r="F437" s="35">
        <v>32351</v>
      </c>
    </row>
    <row r="438" spans="1:6">
      <c r="A438" s="50" t="s">
        <v>115</v>
      </c>
      <c r="B438" s="34" t="s">
        <v>628</v>
      </c>
      <c r="C438" s="34" t="s">
        <v>70</v>
      </c>
      <c r="D438" s="34" t="s">
        <v>410</v>
      </c>
      <c r="E438" s="34"/>
      <c r="F438" s="35">
        <v>27783</v>
      </c>
    </row>
    <row r="439" spans="1:6" ht="25.5">
      <c r="A439" s="36" t="s">
        <v>117</v>
      </c>
      <c r="B439" s="37" t="s">
        <v>628</v>
      </c>
      <c r="C439" s="37" t="s">
        <v>70</v>
      </c>
      <c r="D439" s="37" t="s">
        <v>410</v>
      </c>
      <c r="E439" s="37" t="s">
        <v>118</v>
      </c>
      <c r="F439" s="38">
        <v>27783</v>
      </c>
    </row>
    <row r="440" spans="1:6">
      <c r="A440" s="50" t="s">
        <v>131</v>
      </c>
      <c r="B440" s="34" t="s">
        <v>628</v>
      </c>
      <c r="C440" s="34" t="s">
        <v>70</v>
      </c>
      <c r="D440" s="34" t="s">
        <v>411</v>
      </c>
      <c r="E440" s="34"/>
      <c r="F440" s="35">
        <v>683.1</v>
      </c>
    </row>
    <row r="441" spans="1:6">
      <c r="A441" s="36" t="s">
        <v>122</v>
      </c>
      <c r="B441" s="37" t="s">
        <v>628</v>
      </c>
      <c r="C441" s="37" t="s">
        <v>70</v>
      </c>
      <c r="D441" s="37" t="s">
        <v>411</v>
      </c>
      <c r="E441" s="37" t="s">
        <v>123</v>
      </c>
      <c r="F441" s="38">
        <v>683.1</v>
      </c>
    </row>
    <row r="442" spans="1:6">
      <c r="A442" s="50" t="s">
        <v>120</v>
      </c>
      <c r="B442" s="34" t="s">
        <v>628</v>
      </c>
      <c r="C442" s="34" t="s">
        <v>70</v>
      </c>
      <c r="D442" s="34" t="s">
        <v>412</v>
      </c>
      <c r="E442" s="34"/>
      <c r="F442" s="35">
        <v>607.20000000000005</v>
      </c>
    </row>
    <row r="443" spans="1:6">
      <c r="A443" s="36" t="s">
        <v>122</v>
      </c>
      <c r="B443" s="37" t="s">
        <v>628</v>
      </c>
      <c r="C443" s="37" t="s">
        <v>70</v>
      </c>
      <c r="D443" s="37" t="s">
        <v>412</v>
      </c>
      <c r="E443" s="37" t="s">
        <v>123</v>
      </c>
      <c r="F443" s="38">
        <v>607.20000000000005</v>
      </c>
    </row>
    <row r="444" spans="1:6">
      <c r="A444" s="50" t="s">
        <v>134</v>
      </c>
      <c r="B444" s="34" t="s">
        <v>628</v>
      </c>
      <c r="C444" s="34" t="s">
        <v>70</v>
      </c>
      <c r="D444" s="34" t="s">
        <v>413</v>
      </c>
      <c r="E444" s="34"/>
      <c r="F444" s="35">
        <v>2371.8000000000002</v>
      </c>
    </row>
    <row r="445" spans="1:6">
      <c r="A445" s="36" t="s">
        <v>122</v>
      </c>
      <c r="B445" s="37" t="s">
        <v>628</v>
      </c>
      <c r="C445" s="37" t="s">
        <v>70</v>
      </c>
      <c r="D445" s="37" t="s">
        <v>413</v>
      </c>
      <c r="E445" s="37" t="s">
        <v>123</v>
      </c>
      <c r="F445" s="38">
        <v>2371.8000000000002</v>
      </c>
    </row>
    <row r="446" spans="1:6" ht="25.5">
      <c r="A446" s="50" t="s">
        <v>141</v>
      </c>
      <c r="B446" s="34" t="s">
        <v>628</v>
      </c>
      <c r="C446" s="34" t="s">
        <v>70</v>
      </c>
      <c r="D446" s="34" t="s">
        <v>414</v>
      </c>
      <c r="E446" s="34"/>
      <c r="F446" s="35">
        <v>75</v>
      </c>
    </row>
    <row r="447" spans="1:6">
      <c r="A447" s="36" t="s">
        <v>122</v>
      </c>
      <c r="B447" s="37" t="s">
        <v>628</v>
      </c>
      <c r="C447" s="37" t="s">
        <v>70</v>
      </c>
      <c r="D447" s="37" t="s">
        <v>414</v>
      </c>
      <c r="E447" s="37" t="s">
        <v>123</v>
      </c>
      <c r="F447" s="38">
        <v>75</v>
      </c>
    </row>
    <row r="448" spans="1:6" ht="38.25">
      <c r="A448" s="52" t="s">
        <v>303</v>
      </c>
      <c r="B448" s="34" t="s">
        <v>628</v>
      </c>
      <c r="C448" s="34" t="s">
        <v>70</v>
      </c>
      <c r="D448" s="34" t="s">
        <v>415</v>
      </c>
      <c r="E448" s="34"/>
      <c r="F448" s="35">
        <v>294.89999999999998</v>
      </c>
    </row>
    <row r="449" spans="1:6" ht="25.5">
      <c r="A449" s="50" t="s">
        <v>416</v>
      </c>
      <c r="B449" s="34" t="s">
        <v>628</v>
      </c>
      <c r="C449" s="34" t="s">
        <v>70</v>
      </c>
      <c r="D449" s="34" t="s">
        <v>417</v>
      </c>
      <c r="E449" s="34"/>
      <c r="F449" s="35">
        <v>294.89999999999998</v>
      </c>
    </row>
    <row r="450" spans="1:6">
      <c r="A450" s="36" t="s">
        <v>122</v>
      </c>
      <c r="B450" s="37" t="s">
        <v>628</v>
      </c>
      <c r="C450" s="37" t="s">
        <v>70</v>
      </c>
      <c r="D450" s="37" t="s">
        <v>417</v>
      </c>
      <c r="E450" s="37" t="s">
        <v>123</v>
      </c>
      <c r="F450" s="38">
        <v>294.89999999999998</v>
      </c>
    </row>
    <row r="451" spans="1:6" ht="25.5">
      <c r="A451" s="50" t="s">
        <v>250</v>
      </c>
      <c r="B451" s="34" t="s">
        <v>628</v>
      </c>
      <c r="C451" s="34" t="s">
        <v>70</v>
      </c>
      <c r="D451" s="34" t="s">
        <v>418</v>
      </c>
      <c r="E451" s="34"/>
      <c r="F451" s="35">
        <v>536</v>
      </c>
    </row>
    <row r="452" spans="1:6">
      <c r="A452" s="50" t="s">
        <v>265</v>
      </c>
      <c r="B452" s="34" t="s">
        <v>628</v>
      </c>
      <c r="C452" s="34" t="s">
        <v>70</v>
      </c>
      <c r="D452" s="34" t="s">
        <v>419</v>
      </c>
      <c r="E452" s="34"/>
      <c r="F452" s="35">
        <v>536</v>
      </c>
    </row>
    <row r="453" spans="1:6">
      <c r="A453" s="36" t="s">
        <v>122</v>
      </c>
      <c r="B453" s="37" t="s">
        <v>628</v>
      </c>
      <c r="C453" s="37" t="s">
        <v>70</v>
      </c>
      <c r="D453" s="37" t="s">
        <v>419</v>
      </c>
      <c r="E453" s="37" t="s">
        <v>123</v>
      </c>
      <c r="F453" s="38">
        <v>536</v>
      </c>
    </row>
    <row r="454" spans="1:6" ht="25.5">
      <c r="A454" s="50" t="s">
        <v>420</v>
      </c>
      <c r="B454" s="34" t="s">
        <v>628</v>
      </c>
      <c r="C454" s="34" t="s">
        <v>70</v>
      </c>
      <c r="D454" s="34" t="s">
        <v>421</v>
      </c>
      <c r="E454" s="34"/>
      <c r="F454" s="35">
        <v>9070.9</v>
      </c>
    </row>
    <row r="455" spans="1:6">
      <c r="A455" s="50" t="s">
        <v>422</v>
      </c>
      <c r="B455" s="34" t="s">
        <v>628</v>
      </c>
      <c r="C455" s="34" t="s">
        <v>70</v>
      </c>
      <c r="D455" s="34" t="s">
        <v>423</v>
      </c>
      <c r="E455" s="34"/>
      <c r="F455" s="35">
        <v>9070.9</v>
      </c>
    </row>
    <row r="456" spans="1:6">
      <c r="A456" s="36" t="s">
        <v>122</v>
      </c>
      <c r="B456" s="37" t="s">
        <v>628</v>
      </c>
      <c r="C456" s="37" t="s">
        <v>70</v>
      </c>
      <c r="D456" s="37" t="s">
        <v>423</v>
      </c>
      <c r="E456" s="37" t="s">
        <v>123</v>
      </c>
      <c r="F456" s="38">
        <v>9070.9</v>
      </c>
    </row>
    <row r="457" spans="1:6" ht="25.5">
      <c r="A457" s="50" t="s">
        <v>521</v>
      </c>
      <c r="B457" s="34" t="s">
        <v>628</v>
      </c>
      <c r="C457" s="34" t="s">
        <v>70</v>
      </c>
      <c r="D457" s="34" t="s">
        <v>522</v>
      </c>
      <c r="E457" s="34"/>
      <c r="F457" s="35">
        <v>4823.6000000000004</v>
      </c>
    </row>
    <row r="458" spans="1:6" ht="25.5">
      <c r="A458" s="50" t="s">
        <v>530</v>
      </c>
      <c r="B458" s="34" t="s">
        <v>628</v>
      </c>
      <c r="C458" s="34" t="s">
        <v>70</v>
      </c>
      <c r="D458" s="34" t="s">
        <v>531</v>
      </c>
      <c r="E458" s="34"/>
      <c r="F458" s="35">
        <v>4823.6000000000004</v>
      </c>
    </row>
    <row r="459" spans="1:6" ht="25.5">
      <c r="A459" s="50" t="s">
        <v>532</v>
      </c>
      <c r="B459" s="34" t="s">
        <v>628</v>
      </c>
      <c r="C459" s="34" t="s">
        <v>70</v>
      </c>
      <c r="D459" s="34" t="s">
        <v>533</v>
      </c>
      <c r="E459" s="34"/>
      <c r="F459" s="35">
        <v>4823.6000000000004</v>
      </c>
    </row>
    <row r="460" spans="1:6" ht="38.25">
      <c r="A460" s="50" t="s">
        <v>534</v>
      </c>
      <c r="B460" s="34" t="s">
        <v>628</v>
      </c>
      <c r="C460" s="34" t="s">
        <v>70</v>
      </c>
      <c r="D460" s="34" t="s">
        <v>535</v>
      </c>
      <c r="E460" s="34"/>
      <c r="F460" s="35">
        <v>4823.6000000000004</v>
      </c>
    </row>
    <row r="461" spans="1:6">
      <c r="A461" s="36" t="s">
        <v>122</v>
      </c>
      <c r="B461" s="37" t="s">
        <v>628</v>
      </c>
      <c r="C461" s="37" t="s">
        <v>70</v>
      </c>
      <c r="D461" s="37" t="s">
        <v>535</v>
      </c>
      <c r="E461" s="37" t="s">
        <v>123</v>
      </c>
      <c r="F461" s="38">
        <v>4823.6000000000004</v>
      </c>
    </row>
    <row r="462" spans="1:6">
      <c r="A462" s="50" t="s">
        <v>71</v>
      </c>
      <c r="B462" s="34" t="s">
        <v>628</v>
      </c>
      <c r="C462" s="34" t="s">
        <v>72</v>
      </c>
      <c r="D462" s="34"/>
      <c r="E462" s="34"/>
      <c r="F462" s="35">
        <v>48909.599999999991</v>
      </c>
    </row>
    <row r="463" spans="1:6" ht="25.5">
      <c r="A463" s="50" t="s">
        <v>382</v>
      </c>
      <c r="B463" s="34" t="s">
        <v>628</v>
      </c>
      <c r="C463" s="34" t="s">
        <v>72</v>
      </c>
      <c r="D463" s="34" t="s">
        <v>383</v>
      </c>
      <c r="E463" s="34"/>
      <c r="F463" s="35">
        <v>48909.599999999991</v>
      </c>
    </row>
    <row r="464" spans="1:6">
      <c r="A464" s="50" t="s">
        <v>435</v>
      </c>
      <c r="B464" s="34" t="s">
        <v>628</v>
      </c>
      <c r="C464" s="34" t="s">
        <v>72</v>
      </c>
      <c r="D464" s="34" t="s">
        <v>436</v>
      </c>
      <c r="E464" s="34"/>
      <c r="F464" s="35">
        <v>48909.599999999991</v>
      </c>
    </row>
    <row r="465" spans="1:6">
      <c r="A465" s="50" t="s">
        <v>113</v>
      </c>
      <c r="B465" s="34" t="s">
        <v>628</v>
      </c>
      <c r="C465" s="34" t="s">
        <v>72</v>
      </c>
      <c r="D465" s="34" t="s">
        <v>437</v>
      </c>
      <c r="E465" s="34"/>
      <c r="F465" s="35">
        <v>8082.7999999999993</v>
      </c>
    </row>
    <row r="466" spans="1:6">
      <c r="A466" s="50" t="s">
        <v>115</v>
      </c>
      <c r="B466" s="34" t="s">
        <v>628</v>
      </c>
      <c r="C466" s="34" t="s">
        <v>72</v>
      </c>
      <c r="D466" s="34" t="s">
        <v>438</v>
      </c>
      <c r="E466" s="34"/>
      <c r="F466" s="35">
        <v>8072.4</v>
      </c>
    </row>
    <row r="467" spans="1:6" ht="25.5">
      <c r="A467" s="36" t="s">
        <v>117</v>
      </c>
      <c r="B467" s="37" t="s">
        <v>628</v>
      </c>
      <c r="C467" s="37" t="s">
        <v>72</v>
      </c>
      <c r="D467" s="37" t="s">
        <v>438</v>
      </c>
      <c r="E467" s="37" t="s">
        <v>118</v>
      </c>
      <c r="F467" s="38">
        <v>8072.4</v>
      </c>
    </row>
    <row r="468" spans="1:6">
      <c r="A468" s="50" t="s">
        <v>120</v>
      </c>
      <c r="B468" s="34" t="s">
        <v>628</v>
      </c>
      <c r="C468" s="34" t="s">
        <v>72</v>
      </c>
      <c r="D468" s="34" t="s">
        <v>439</v>
      </c>
      <c r="E468" s="34"/>
      <c r="F468" s="35">
        <v>7.9</v>
      </c>
    </row>
    <row r="469" spans="1:6">
      <c r="A469" s="36" t="s">
        <v>122</v>
      </c>
      <c r="B469" s="37" t="s">
        <v>628</v>
      </c>
      <c r="C469" s="37" t="s">
        <v>72</v>
      </c>
      <c r="D469" s="37" t="s">
        <v>439</v>
      </c>
      <c r="E469" s="37" t="s">
        <v>123</v>
      </c>
      <c r="F469" s="38">
        <v>7.9</v>
      </c>
    </row>
    <row r="470" spans="1:6">
      <c r="A470" s="50" t="s">
        <v>134</v>
      </c>
      <c r="B470" s="34" t="s">
        <v>628</v>
      </c>
      <c r="C470" s="34" t="s">
        <v>72</v>
      </c>
      <c r="D470" s="34" t="s">
        <v>440</v>
      </c>
      <c r="E470" s="34"/>
      <c r="F470" s="35">
        <v>2.5</v>
      </c>
    </row>
    <row r="471" spans="1:6">
      <c r="A471" s="36" t="s">
        <v>122</v>
      </c>
      <c r="B471" s="37" t="s">
        <v>628</v>
      </c>
      <c r="C471" s="37" t="s">
        <v>72</v>
      </c>
      <c r="D471" s="37" t="s">
        <v>440</v>
      </c>
      <c r="E471" s="37" t="s">
        <v>123</v>
      </c>
      <c r="F471" s="38">
        <v>2.5</v>
      </c>
    </row>
    <row r="472" spans="1:6">
      <c r="A472" s="50" t="s">
        <v>126</v>
      </c>
      <c r="B472" s="34" t="s">
        <v>628</v>
      </c>
      <c r="C472" s="34" t="s">
        <v>72</v>
      </c>
      <c r="D472" s="34" t="s">
        <v>441</v>
      </c>
      <c r="E472" s="34"/>
      <c r="F472" s="35">
        <v>38499.399999999994</v>
      </c>
    </row>
    <row r="473" spans="1:6">
      <c r="A473" s="50" t="s">
        <v>115</v>
      </c>
      <c r="B473" s="34" t="s">
        <v>628</v>
      </c>
      <c r="C473" s="34" t="s">
        <v>72</v>
      </c>
      <c r="D473" s="34" t="s">
        <v>442</v>
      </c>
      <c r="E473" s="34"/>
      <c r="F473" s="35">
        <v>37732.399999999994</v>
      </c>
    </row>
    <row r="474" spans="1:6" ht="25.5">
      <c r="A474" s="36" t="s">
        <v>117</v>
      </c>
      <c r="B474" s="37" t="s">
        <v>628</v>
      </c>
      <c r="C474" s="37" t="s">
        <v>72</v>
      </c>
      <c r="D474" s="37" t="s">
        <v>442</v>
      </c>
      <c r="E474" s="37" t="s">
        <v>118</v>
      </c>
      <c r="F474" s="38">
        <v>37732.399999999994</v>
      </c>
    </row>
    <row r="475" spans="1:6">
      <c r="A475" s="50" t="s">
        <v>120</v>
      </c>
      <c r="B475" s="34" t="s">
        <v>628</v>
      </c>
      <c r="C475" s="34" t="s">
        <v>72</v>
      </c>
      <c r="D475" s="34" t="s">
        <v>443</v>
      </c>
      <c r="E475" s="34"/>
      <c r="F475" s="35">
        <v>757.19999999999993</v>
      </c>
    </row>
    <row r="476" spans="1:6">
      <c r="A476" s="36" t="s">
        <v>122</v>
      </c>
      <c r="B476" s="37" t="s">
        <v>628</v>
      </c>
      <c r="C476" s="37" t="s">
        <v>72</v>
      </c>
      <c r="D476" s="37" t="s">
        <v>443</v>
      </c>
      <c r="E476" s="37" t="s">
        <v>123</v>
      </c>
      <c r="F476" s="38">
        <v>757.19999999999993</v>
      </c>
    </row>
    <row r="477" spans="1:6">
      <c r="A477" s="50" t="s">
        <v>134</v>
      </c>
      <c r="B477" s="34" t="s">
        <v>628</v>
      </c>
      <c r="C477" s="34" t="s">
        <v>72</v>
      </c>
      <c r="D477" s="34" t="s">
        <v>444</v>
      </c>
      <c r="E477" s="34"/>
      <c r="F477" s="35">
        <v>9.8000000000000007</v>
      </c>
    </row>
    <row r="478" spans="1:6">
      <c r="A478" s="36" t="s">
        <v>122</v>
      </c>
      <c r="B478" s="37" t="s">
        <v>628</v>
      </c>
      <c r="C478" s="37" t="s">
        <v>72</v>
      </c>
      <c r="D478" s="37" t="s">
        <v>444</v>
      </c>
      <c r="E478" s="37" t="s">
        <v>123</v>
      </c>
      <c r="F478" s="38">
        <v>9.8000000000000007</v>
      </c>
    </row>
    <row r="479" spans="1:6">
      <c r="A479" s="50" t="s">
        <v>169</v>
      </c>
      <c r="B479" s="34" t="s">
        <v>628</v>
      </c>
      <c r="C479" s="34" t="s">
        <v>72</v>
      </c>
      <c r="D479" s="34" t="s">
        <v>445</v>
      </c>
      <c r="E479" s="34"/>
      <c r="F479" s="35">
        <v>2327.4000000000005</v>
      </c>
    </row>
    <row r="480" spans="1:6" ht="38.25">
      <c r="A480" s="50" t="s">
        <v>171</v>
      </c>
      <c r="B480" s="34" t="s">
        <v>628</v>
      </c>
      <c r="C480" s="34" t="s">
        <v>72</v>
      </c>
      <c r="D480" s="34" t="s">
        <v>446</v>
      </c>
      <c r="E480" s="34"/>
      <c r="F480" s="35">
        <v>2327.4000000000005</v>
      </c>
    </row>
    <row r="481" spans="1:6" ht="25.5">
      <c r="A481" s="36" t="s">
        <v>117</v>
      </c>
      <c r="B481" s="37" t="s">
        <v>628</v>
      </c>
      <c r="C481" s="37" t="s">
        <v>72</v>
      </c>
      <c r="D481" s="37" t="s">
        <v>446</v>
      </c>
      <c r="E481" s="37" t="s">
        <v>118</v>
      </c>
      <c r="F481" s="38">
        <v>2136.6000000000004</v>
      </c>
    </row>
    <row r="482" spans="1:6">
      <c r="A482" s="36" t="s">
        <v>122</v>
      </c>
      <c r="B482" s="37" t="s">
        <v>628</v>
      </c>
      <c r="C482" s="37" t="s">
        <v>72</v>
      </c>
      <c r="D482" s="37" t="s">
        <v>446</v>
      </c>
      <c r="E482" s="37" t="s">
        <v>123</v>
      </c>
      <c r="F482" s="38">
        <v>190.79999999999998</v>
      </c>
    </row>
    <row r="483" spans="1:6">
      <c r="A483" s="50" t="s">
        <v>83</v>
      </c>
      <c r="B483" s="34" t="s">
        <v>628</v>
      </c>
      <c r="C483" s="34" t="s">
        <v>84</v>
      </c>
      <c r="D483" s="34"/>
      <c r="E483" s="34"/>
      <c r="F483" s="35">
        <v>94010.1</v>
      </c>
    </row>
    <row r="484" spans="1:6">
      <c r="A484" s="50" t="s">
        <v>105</v>
      </c>
      <c r="B484" s="34" t="s">
        <v>628</v>
      </c>
      <c r="C484" s="34" t="s">
        <v>86</v>
      </c>
      <c r="D484" s="34"/>
      <c r="E484" s="34"/>
      <c r="F484" s="35">
        <v>91733.8</v>
      </c>
    </row>
    <row r="485" spans="1:6">
      <c r="A485" s="50" t="s">
        <v>230</v>
      </c>
      <c r="B485" s="34" t="s">
        <v>628</v>
      </c>
      <c r="C485" s="34" t="s">
        <v>86</v>
      </c>
      <c r="D485" s="34" t="s">
        <v>231</v>
      </c>
      <c r="E485" s="34"/>
      <c r="F485" s="35">
        <v>200</v>
      </c>
    </row>
    <row r="486" spans="1:6">
      <c r="A486" s="50" t="s">
        <v>230</v>
      </c>
      <c r="B486" s="34" t="s">
        <v>628</v>
      </c>
      <c r="C486" s="34" t="s">
        <v>86</v>
      </c>
      <c r="D486" s="34" t="s">
        <v>232</v>
      </c>
      <c r="E486" s="34"/>
      <c r="F486" s="35">
        <v>200</v>
      </c>
    </row>
    <row r="487" spans="1:6">
      <c r="A487" s="50" t="s">
        <v>126</v>
      </c>
      <c r="B487" s="34" t="s">
        <v>628</v>
      </c>
      <c r="C487" s="34" t="s">
        <v>86</v>
      </c>
      <c r="D487" s="34" t="s">
        <v>233</v>
      </c>
      <c r="E487" s="34"/>
      <c r="F487" s="35">
        <v>200</v>
      </c>
    </row>
    <row r="488" spans="1:6">
      <c r="A488" s="50" t="s">
        <v>134</v>
      </c>
      <c r="B488" s="34" t="s">
        <v>628</v>
      </c>
      <c r="C488" s="34" t="s">
        <v>86</v>
      </c>
      <c r="D488" s="34" t="s">
        <v>234</v>
      </c>
      <c r="E488" s="34"/>
      <c r="F488" s="35">
        <v>200</v>
      </c>
    </row>
    <row r="489" spans="1:6">
      <c r="A489" s="36" t="s">
        <v>235</v>
      </c>
      <c r="B489" s="37" t="s">
        <v>628</v>
      </c>
      <c r="C489" s="37" t="s">
        <v>86</v>
      </c>
      <c r="D489" s="37" t="s">
        <v>234</v>
      </c>
      <c r="E489" s="37" t="s">
        <v>236</v>
      </c>
      <c r="F489" s="38">
        <v>200</v>
      </c>
    </row>
    <row r="490" spans="1:6">
      <c r="A490" s="50" t="s">
        <v>254</v>
      </c>
      <c r="B490" s="34" t="s">
        <v>628</v>
      </c>
      <c r="C490" s="34" t="s">
        <v>86</v>
      </c>
      <c r="D490" s="34" t="s">
        <v>255</v>
      </c>
      <c r="E490" s="34"/>
      <c r="F490" s="35">
        <v>91533.8</v>
      </c>
    </row>
    <row r="491" spans="1:6">
      <c r="A491" s="50" t="s">
        <v>256</v>
      </c>
      <c r="B491" s="34" t="s">
        <v>628</v>
      </c>
      <c r="C491" s="34" t="s">
        <v>86</v>
      </c>
      <c r="D491" s="34" t="s">
        <v>257</v>
      </c>
      <c r="E491" s="34"/>
      <c r="F491" s="35">
        <v>91533.8</v>
      </c>
    </row>
    <row r="492" spans="1:6">
      <c r="A492" s="50" t="s">
        <v>126</v>
      </c>
      <c r="B492" s="34" t="s">
        <v>628</v>
      </c>
      <c r="C492" s="34" t="s">
        <v>86</v>
      </c>
      <c r="D492" s="34" t="s">
        <v>258</v>
      </c>
      <c r="E492" s="34"/>
      <c r="F492" s="35">
        <v>75834.600000000006</v>
      </c>
    </row>
    <row r="493" spans="1:6">
      <c r="A493" s="50" t="s">
        <v>115</v>
      </c>
      <c r="B493" s="34" t="s">
        <v>628</v>
      </c>
      <c r="C493" s="34" t="s">
        <v>86</v>
      </c>
      <c r="D493" s="34" t="s">
        <v>259</v>
      </c>
      <c r="E493" s="34"/>
      <c r="F493" s="35">
        <v>63580.5</v>
      </c>
    </row>
    <row r="494" spans="1:6">
      <c r="A494" s="36" t="s">
        <v>235</v>
      </c>
      <c r="B494" s="37" t="s">
        <v>628</v>
      </c>
      <c r="C494" s="37" t="s">
        <v>86</v>
      </c>
      <c r="D494" s="37" t="s">
        <v>259</v>
      </c>
      <c r="E494" s="37" t="s">
        <v>236</v>
      </c>
      <c r="F494" s="38">
        <v>63580.5</v>
      </c>
    </row>
    <row r="495" spans="1:6">
      <c r="A495" s="50" t="s">
        <v>131</v>
      </c>
      <c r="B495" s="34" t="s">
        <v>628</v>
      </c>
      <c r="C495" s="34" t="s">
        <v>86</v>
      </c>
      <c r="D495" s="34" t="s">
        <v>260</v>
      </c>
      <c r="E495" s="34"/>
      <c r="F495" s="35">
        <v>5221.8000000000011</v>
      </c>
    </row>
    <row r="496" spans="1:6">
      <c r="A496" s="36" t="s">
        <v>235</v>
      </c>
      <c r="B496" s="37" t="s">
        <v>628</v>
      </c>
      <c r="C496" s="37" t="s">
        <v>86</v>
      </c>
      <c r="D496" s="37" t="s">
        <v>260</v>
      </c>
      <c r="E496" s="37" t="s">
        <v>236</v>
      </c>
      <c r="F496" s="38">
        <v>5221.8000000000011</v>
      </c>
    </row>
    <row r="497" spans="1:6">
      <c r="A497" s="50" t="s">
        <v>120</v>
      </c>
      <c r="B497" s="34" t="s">
        <v>628</v>
      </c>
      <c r="C497" s="34" t="s">
        <v>86</v>
      </c>
      <c r="D497" s="34" t="s">
        <v>261</v>
      </c>
      <c r="E497" s="34"/>
      <c r="F497" s="35">
        <v>461.7</v>
      </c>
    </row>
    <row r="498" spans="1:6">
      <c r="A498" s="36" t="s">
        <v>235</v>
      </c>
      <c r="B498" s="37" t="s">
        <v>628</v>
      </c>
      <c r="C498" s="37" t="s">
        <v>86</v>
      </c>
      <c r="D498" s="37" t="s">
        <v>261</v>
      </c>
      <c r="E498" s="37" t="s">
        <v>236</v>
      </c>
      <c r="F498" s="38">
        <v>461.7</v>
      </c>
    </row>
    <row r="499" spans="1:6">
      <c r="A499" s="50" t="s">
        <v>134</v>
      </c>
      <c r="B499" s="34" t="s">
        <v>628</v>
      </c>
      <c r="C499" s="34" t="s">
        <v>86</v>
      </c>
      <c r="D499" s="34" t="s">
        <v>262</v>
      </c>
      <c r="E499" s="34"/>
      <c r="F499" s="35">
        <v>700</v>
      </c>
    </row>
    <row r="500" spans="1:6">
      <c r="A500" s="36" t="s">
        <v>235</v>
      </c>
      <c r="B500" s="37" t="s">
        <v>628</v>
      </c>
      <c r="C500" s="37" t="s">
        <v>86</v>
      </c>
      <c r="D500" s="37" t="s">
        <v>262</v>
      </c>
      <c r="E500" s="37" t="s">
        <v>236</v>
      </c>
      <c r="F500" s="38">
        <v>700</v>
      </c>
    </row>
    <row r="501" spans="1:6" ht="25.5">
      <c r="A501" s="50" t="s">
        <v>141</v>
      </c>
      <c r="B501" s="34" t="s">
        <v>628</v>
      </c>
      <c r="C501" s="34" t="s">
        <v>86</v>
      </c>
      <c r="D501" s="34" t="s">
        <v>263</v>
      </c>
      <c r="E501" s="34"/>
      <c r="F501" s="35">
        <v>638.60000000000014</v>
      </c>
    </row>
    <row r="502" spans="1:6">
      <c r="A502" s="36" t="s">
        <v>235</v>
      </c>
      <c r="B502" s="37" t="s">
        <v>628</v>
      </c>
      <c r="C502" s="37" t="s">
        <v>86</v>
      </c>
      <c r="D502" s="37" t="s">
        <v>263</v>
      </c>
      <c r="E502" s="37" t="s">
        <v>236</v>
      </c>
      <c r="F502" s="38">
        <v>638.60000000000014</v>
      </c>
    </row>
    <row r="503" spans="1:6" ht="25.5">
      <c r="A503" s="50" t="s">
        <v>250</v>
      </c>
      <c r="B503" s="34" t="s">
        <v>628</v>
      </c>
      <c r="C503" s="34" t="s">
        <v>86</v>
      </c>
      <c r="D503" s="34" t="s">
        <v>264</v>
      </c>
      <c r="E503" s="34"/>
      <c r="F503" s="35">
        <v>5232</v>
      </c>
    </row>
    <row r="504" spans="1:6">
      <c r="A504" s="50" t="s">
        <v>265</v>
      </c>
      <c r="B504" s="34" t="s">
        <v>628</v>
      </c>
      <c r="C504" s="34" t="s">
        <v>86</v>
      </c>
      <c r="D504" s="34" t="s">
        <v>266</v>
      </c>
      <c r="E504" s="34"/>
      <c r="F504" s="35">
        <v>200</v>
      </c>
    </row>
    <row r="505" spans="1:6">
      <c r="A505" s="36" t="s">
        <v>235</v>
      </c>
      <c r="B505" s="37" t="s">
        <v>628</v>
      </c>
      <c r="C505" s="37" t="s">
        <v>86</v>
      </c>
      <c r="D505" s="37" t="s">
        <v>266</v>
      </c>
      <c r="E505" s="37" t="s">
        <v>236</v>
      </c>
      <c r="F505" s="38">
        <v>200</v>
      </c>
    </row>
    <row r="506" spans="1:6">
      <c r="A506" s="50" t="s">
        <v>267</v>
      </c>
      <c r="B506" s="34" t="s">
        <v>628</v>
      </c>
      <c r="C506" s="34" t="s">
        <v>86</v>
      </c>
      <c r="D506" s="34" t="s">
        <v>268</v>
      </c>
      <c r="E506" s="34"/>
      <c r="F506" s="35">
        <v>4655</v>
      </c>
    </row>
    <row r="507" spans="1:6">
      <c r="A507" s="36" t="s">
        <v>235</v>
      </c>
      <c r="B507" s="37" t="s">
        <v>628</v>
      </c>
      <c r="C507" s="37" t="s">
        <v>86</v>
      </c>
      <c r="D507" s="37" t="s">
        <v>268</v>
      </c>
      <c r="E507" s="37" t="s">
        <v>236</v>
      </c>
      <c r="F507" s="38">
        <v>4655</v>
      </c>
    </row>
    <row r="508" spans="1:6" ht="25.5">
      <c r="A508" s="50" t="s">
        <v>269</v>
      </c>
      <c r="B508" s="34" t="s">
        <v>628</v>
      </c>
      <c r="C508" s="34" t="s">
        <v>86</v>
      </c>
      <c r="D508" s="34" t="s">
        <v>270</v>
      </c>
      <c r="E508" s="34"/>
      <c r="F508" s="35">
        <v>377</v>
      </c>
    </row>
    <row r="509" spans="1:6">
      <c r="A509" s="36" t="s">
        <v>235</v>
      </c>
      <c r="B509" s="37" t="s">
        <v>628</v>
      </c>
      <c r="C509" s="37" t="s">
        <v>86</v>
      </c>
      <c r="D509" s="37" t="s">
        <v>270</v>
      </c>
      <c r="E509" s="37" t="s">
        <v>236</v>
      </c>
      <c r="F509" s="38">
        <v>377</v>
      </c>
    </row>
    <row r="510" spans="1:6">
      <c r="A510" s="50" t="s">
        <v>169</v>
      </c>
      <c r="B510" s="34" t="s">
        <v>628</v>
      </c>
      <c r="C510" s="34" t="s">
        <v>86</v>
      </c>
      <c r="D510" s="34" t="s">
        <v>271</v>
      </c>
      <c r="E510" s="34"/>
      <c r="F510" s="35">
        <v>15699.2</v>
      </c>
    </row>
    <row r="511" spans="1:6" ht="38.25">
      <c r="A511" s="50" t="s">
        <v>171</v>
      </c>
      <c r="B511" s="34" t="s">
        <v>628</v>
      </c>
      <c r="C511" s="34" t="s">
        <v>86</v>
      </c>
      <c r="D511" s="34" t="s">
        <v>272</v>
      </c>
      <c r="E511" s="34"/>
      <c r="F511" s="35">
        <v>15699.2</v>
      </c>
    </row>
    <row r="512" spans="1:6">
      <c r="A512" s="36" t="s">
        <v>235</v>
      </c>
      <c r="B512" s="37" t="s">
        <v>628</v>
      </c>
      <c r="C512" s="37" t="s">
        <v>86</v>
      </c>
      <c r="D512" s="37" t="s">
        <v>272</v>
      </c>
      <c r="E512" s="37" t="s">
        <v>236</v>
      </c>
      <c r="F512" s="38">
        <v>15699.2</v>
      </c>
    </row>
    <row r="513" spans="1:6">
      <c r="A513" s="50" t="s">
        <v>87</v>
      </c>
      <c r="B513" s="34" t="s">
        <v>628</v>
      </c>
      <c r="C513" s="34" t="s">
        <v>88</v>
      </c>
      <c r="D513" s="34"/>
      <c r="E513" s="34"/>
      <c r="F513" s="35">
        <v>2276.2999999999997</v>
      </c>
    </row>
    <row r="514" spans="1:6">
      <c r="A514" s="50" t="s">
        <v>254</v>
      </c>
      <c r="B514" s="34" t="s">
        <v>628</v>
      </c>
      <c r="C514" s="34" t="s">
        <v>88</v>
      </c>
      <c r="D514" s="34" t="s">
        <v>255</v>
      </c>
      <c r="E514" s="34"/>
      <c r="F514" s="35">
        <v>2276.2999999999997</v>
      </c>
    </row>
    <row r="515" spans="1:6" ht="25.5">
      <c r="A515" s="50" t="s">
        <v>273</v>
      </c>
      <c r="B515" s="34" t="s">
        <v>628</v>
      </c>
      <c r="C515" s="34" t="s">
        <v>88</v>
      </c>
      <c r="D515" s="34" t="s">
        <v>274</v>
      </c>
      <c r="E515" s="34"/>
      <c r="F515" s="35">
        <v>2276.2999999999997</v>
      </c>
    </row>
    <row r="516" spans="1:6">
      <c r="A516" s="50" t="s">
        <v>136</v>
      </c>
      <c r="B516" s="34" t="s">
        <v>628</v>
      </c>
      <c r="C516" s="34" t="s">
        <v>88</v>
      </c>
      <c r="D516" s="34" t="s">
        <v>275</v>
      </c>
      <c r="E516" s="34"/>
      <c r="F516" s="35">
        <v>2276.2999999999997</v>
      </c>
    </row>
    <row r="517" spans="1:6" ht="25.5">
      <c r="A517" s="50" t="s">
        <v>141</v>
      </c>
      <c r="B517" s="34" t="s">
        <v>628</v>
      </c>
      <c r="C517" s="34" t="s">
        <v>88</v>
      </c>
      <c r="D517" s="34" t="s">
        <v>276</v>
      </c>
      <c r="E517" s="34"/>
      <c r="F517" s="35">
        <v>2276.2999999999997</v>
      </c>
    </row>
    <row r="518" spans="1:6" ht="25.5">
      <c r="A518" s="36" t="s">
        <v>117</v>
      </c>
      <c r="B518" s="37" t="s">
        <v>628</v>
      </c>
      <c r="C518" s="37" t="s">
        <v>88</v>
      </c>
      <c r="D518" s="37" t="s">
        <v>276</v>
      </c>
      <c r="E518" s="37" t="s">
        <v>118</v>
      </c>
      <c r="F518" s="38">
        <v>50.000000000000014</v>
      </c>
    </row>
    <row r="519" spans="1:6">
      <c r="A519" s="36" t="s">
        <v>122</v>
      </c>
      <c r="B519" s="37" t="s">
        <v>628</v>
      </c>
      <c r="C519" s="37" t="s">
        <v>88</v>
      </c>
      <c r="D519" s="37" t="s">
        <v>276</v>
      </c>
      <c r="E519" s="37" t="s">
        <v>123</v>
      </c>
      <c r="F519" s="38">
        <v>2226.2999999999997</v>
      </c>
    </row>
    <row r="520" spans="1:6">
      <c r="A520" s="50" t="s">
        <v>629</v>
      </c>
      <c r="B520" s="34" t="s">
        <v>630</v>
      </c>
      <c r="C520" s="34"/>
      <c r="D520" s="34"/>
      <c r="E520" s="34"/>
      <c r="F520" s="35">
        <v>27495.8</v>
      </c>
    </row>
    <row r="521" spans="1:6">
      <c r="A521" s="50" t="s">
        <v>5</v>
      </c>
      <c r="B521" s="34" t="s">
        <v>630</v>
      </c>
      <c r="C521" s="34" t="s">
        <v>6</v>
      </c>
      <c r="D521" s="34"/>
      <c r="E521" s="34"/>
      <c r="F521" s="35">
        <v>26923</v>
      </c>
    </row>
    <row r="522" spans="1:6">
      <c r="A522" s="50" t="s">
        <v>21</v>
      </c>
      <c r="B522" s="34" t="s">
        <v>630</v>
      </c>
      <c r="C522" s="34" t="s">
        <v>22</v>
      </c>
      <c r="D522" s="34"/>
      <c r="E522" s="34"/>
      <c r="F522" s="35">
        <v>26923</v>
      </c>
    </row>
    <row r="523" spans="1:6">
      <c r="A523" s="50" t="s">
        <v>179</v>
      </c>
      <c r="B523" s="34" t="s">
        <v>630</v>
      </c>
      <c r="C523" s="34" t="s">
        <v>22</v>
      </c>
      <c r="D523" s="34" t="s">
        <v>180</v>
      </c>
      <c r="E523" s="34"/>
      <c r="F523" s="35">
        <v>26923</v>
      </c>
    </row>
    <row r="524" spans="1:6">
      <c r="A524" s="50" t="s">
        <v>181</v>
      </c>
      <c r="B524" s="34" t="s">
        <v>630</v>
      </c>
      <c r="C524" s="34" t="s">
        <v>22</v>
      </c>
      <c r="D524" s="34" t="s">
        <v>182</v>
      </c>
      <c r="E524" s="34"/>
      <c r="F524" s="35">
        <v>7934</v>
      </c>
    </row>
    <row r="525" spans="1:6">
      <c r="A525" s="50" t="s">
        <v>136</v>
      </c>
      <c r="B525" s="34" t="s">
        <v>630</v>
      </c>
      <c r="C525" s="34" t="s">
        <v>22</v>
      </c>
      <c r="D525" s="34" t="s">
        <v>183</v>
      </c>
      <c r="E525" s="34"/>
      <c r="F525" s="35">
        <v>7934</v>
      </c>
    </row>
    <row r="526" spans="1:6">
      <c r="A526" s="50" t="s">
        <v>131</v>
      </c>
      <c r="B526" s="34" t="s">
        <v>630</v>
      </c>
      <c r="C526" s="34" t="s">
        <v>22</v>
      </c>
      <c r="D526" s="34" t="s">
        <v>184</v>
      </c>
      <c r="E526" s="34"/>
      <c r="F526" s="35">
        <v>2066.2000000000003</v>
      </c>
    </row>
    <row r="527" spans="1:6">
      <c r="A527" s="36" t="s">
        <v>122</v>
      </c>
      <c r="B527" s="37" t="s">
        <v>630</v>
      </c>
      <c r="C527" s="37" t="s">
        <v>22</v>
      </c>
      <c r="D527" s="37" t="s">
        <v>184</v>
      </c>
      <c r="E527" s="37" t="s">
        <v>123</v>
      </c>
      <c r="F527" s="38">
        <v>2066.2000000000003</v>
      </c>
    </row>
    <row r="528" spans="1:6">
      <c r="A528" s="50" t="s">
        <v>120</v>
      </c>
      <c r="B528" s="34" t="s">
        <v>630</v>
      </c>
      <c r="C528" s="34" t="s">
        <v>22</v>
      </c>
      <c r="D528" s="34" t="s">
        <v>185</v>
      </c>
      <c r="E528" s="34"/>
      <c r="F528" s="35">
        <v>398.3</v>
      </c>
    </row>
    <row r="529" spans="1:6">
      <c r="A529" s="36" t="s">
        <v>122</v>
      </c>
      <c r="B529" s="37" t="s">
        <v>630</v>
      </c>
      <c r="C529" s="37" t="s">
        <v>22</v>
      </c>
      <c r="D529" s="37" t="s">
        <v>185</v>
      </c>
      <c r="E529" s="37" t="s">
        <v>123</v>
      </c>
      <c r="F529" s="38">
        <v>203.2</v>
      </c>
    </row>
    <row r="530" spans="1:6">
      <c r="A530" s="36" t="s">
        <v>124</v>
      </c>
      <c r="B530" s="37" t="s">
        <v>630</v>
      </c>
      <c r="C530" s="37" t="s">
        <v>22</v>
      </c>
      <c r="D530" s="37" t="s">
        <v>185</v>
      </c>
      <c r="E530" s="37" t="s">
        <v>125</v>
      </c>
      <c r="F530" s="38">
        <v>195.10000000000002</v>
      </c>
    </row>
    <row r="531" spans="1:6">
      <c r="A531" s="50" t="s">
        <v>134</v>
      </c>
      <c r="B531" s="34" t="s">
        <v>630</v>
      </c>
      <c r="C531" s="34" t="s">
        <v>22</v>
      </c>
      <c r="D531" s="34" t="s">
        <v>186</v>
      </c>
      <c r="E531" s="34"/>
      <c r="F531" s="35">
        <v>5469.5</v>
      </c>
    </row>
    <row r="532" spans="1:6">
      <c r="A532" s="36" t="s">
        <v>122</v>
      </c>
      <c r="B532" s="37" t="s">
        <v>630</v>
      </c>
      <c r="C532" s="37" t="s">
        <v>22</v>
      </c>
      <c r="D532" s="37" t="s">
        <v>186</v>
      </c>
      <c r="E532" s="37" t="s">
        <v>123</v>
      </c>
      <c r="F532" s="38">
        <v>5469.5</v>
      </c>
    </row>
    <row r="533" spans="1:6">
      <c r="A533" s="50" t="s">
        <v>191</v>
      </c>
      <c r="B533" s="34" t="s">
        <v>630</v>
      </c>
      <c r="C533" s="34" t="s">
        <v>22</v>
      </c>
      <c r="D533" s="34" t="s">
        <v>192</v>
      </c>
      <c r="E533" s="34"/>
      <c r="F533" s="35">
        <v>18989</v>
      </c>
    </row>
    <row r="534" spans="1:6">
      <c r="A534" s="50" t="s">
        <v>113</v>
      </c>
      <c r="B534" s="34" t="s">
        <v>630</v>
      </c>
      <c r="C534" s="34" t="s">
        <v>22</v>
      </c>
      <c r="D534" s="34" t="s">
        <v>193</v>
      </c>
      <c r="E534" s="34"/>
      <c r="F534" s="35">
        <v>18585</v>
      </c>
    </row>
    <row r="535" spans="1:6">
      <c r="A535" s="50" t="s">
        <v>115</v>
      </c>
      <c r="B535" s="34" t="s">
        <v>630</v>
      </c>
      <c r="C535" s="34" t="s">
        <v>22</v>
      </c>
      <c r="D535" s="34" t="s">
        <v>194</v>
      </c>
      <c r="E535" s="34"/>
      <c r="F535" s="35">
        <v>17451.2</v>
      </c>
    </row>
    <row r="536" spans="1:6" ht="25.5">
      <c r="A536" s="36" t="s">
        <v>117</v>
      </c>
      <c r="B536" s="37" t="s">
        <v>630</v>
      </c>
      <c r="C536" s="37" t="s">
        <v>22</v>
      </c>
      <c r="D536" s="37" t="s">
        <v>194</v>
      </c>
      <c r="E536" s="37" t="s">
        <v>118</v>
      </c>
      <c r="F536" s="38">
        <v>17451.2</v>
      </c>
    </row>
    <row r="537" spans="1:6">
      <c r="A537" s="50" t="s">
        <v>131</v>
      </c>
      <c r="B537" s="34" t="s">
        <v>630</v>
      </c>
      <c r="C537" s="34" t="s">
        <v>22</v>
      </c>
      <c r="D537" s="34" t="s">
        <v>195</v>
      </c>
      <c r="E537" s="34"/>
      <c r="F537" s="35">
        <v>136</v>
      </c>
    </row>
    <row r="538" spans="1:6">
      <c r="A538" s="36" t="s">
        <v>122</v>
      </c>
      <c r="B538" s="37" t="s">
        <v>630</v>
      </c>
      <c r="C538" s="37" t="s">
        <v>22</v>
      </c>
      <c r="D538" s="37" t="s">
        <v>195</v>
      </c>
      <c r="E538" s="37" t="s">
        <v>123</v>
      </c>
      <c r="F538" s="38">
        <v>136</v>
      </c>
    </row>
    <row r="539" spans="1:6">
      <c r="A539" s="50" t="s">
        <v>120</v>
      </c>
      <c r="B539" s="34" t="s">
        <v>630</v>
      </c>
      <c r="C539" s="34" t="s">
        <v>22</v>
      </c>
      <c r="D539" s="34" t="s">
        <v>196</v>
      </c>
      <c r="E539" s="34"/>
      <c r="F539" s="35">
        <v>905.50000000000011</v>
      </c>
    </row>
    <row r="540" spans="1:6">
      <c r="A540" s="36" t="s">
        <v>122</v>
      </c>
      <c r="B540" s="37" t="s">
        <v>630</v>
      </c>
      <c r="C540" s="37" t="s">
        <v>22</v>
      </c>
      <c r="D540" s="37" t="s">
        <v>196</v>
      </c>
      <c r="E540" s="37" t="s">
        <v>123</v>
      </c>
      <c r="F540" s="38">
        <v>903.50000000000011</v>
      </c>
    </row>
    <row r="541" spans="1:6">
      <c r="A541" s="36" t="s">
        <v>124</v>
      </c>
      <c r="B541" s="37" t="s">
        <v>630</v>
      </c>
      <c r="C541" s="37" t="s">
        <v>22</v>
      </c>
      <c r="D541" s="37" t="s">
        <v>196</v>
      </c>
      <c r="E541" s="37" t="s">
        <v>125</v>
      </c>
      <c r="F541" s="38">
        <v>2</v>
      </c>
    </row>
    <row r="542" spans="1:6">
      <c r="A542" s="50" t="s">
        <v>134</v>
      </c>
      <c r="B542" s="34" t="s">
        <v>630</v>
      </c>
      <c r="C542" s="34" t="s">
        <v>22</v>
      </c>
      <c r="D542" s="34" t="s">
        <v>197</v>
      </c>
      <c r="E542" s="34"/>
      <c r="F542" s="35">
        <v>92.3</v>
      </c>
    </row>
    <row r="543" spans="1:6">
      <c r="A543" s="36" t="s">
        <v>122</v>
      </c>
      <c r="B543" s="37" t="s">
        <v>630</v>
      </c>
      <c r="C543" s="37" t="s">
        <v>22</v>
      </c>
      <c r="D543" s="37" t="s">
        <v>197</v>
      </c>
      <c r="E543" s="37" t="s">
        <v>123</v>
      </c>
      <c r="F543" s="38">
        <v>92.3</v>
      </c>
    </row>
    <row r="544" spans="1:6">
      <c r="A544" s="50" t="s">
        <v>169</v>
      </c>
      <c r="B544" s="34" t="s">
        <v>630</v>
      </c>
      <c r="C544" s="34" t="s">
        <v>22</v>
      </c>
      <c r="D544" s="34" t="s">
        <v>198</v>
      </c>
      <c r="E544" s="34"/>
      <c r="F544" s="35">
        <v>404</v>
      </c>
    </row>
    <row r="545" spans="1:6" ht="38.25">
      <c r="A545" s="50" t="s">
        <v>171</v>
      </c>
      <c r="B545" s="34" t="s">
        <v>630</v>
      </c>
      <c r="C545" s="34" t="s">
        <v>22</v>
      </c>
      <c r="D545" s="34" t="s">
        <v>199</v>
      </c>
      <c r="E545" s="34"/>
      <c r="F545" s="35">
        <v>404</v>
      </c>
    </row>
    <row r="546" spans="1:6" ht="25.5">
      <c r="A546" s="36" t="s">
        <v>117</v>
      </c>
      <c r="B546" s="37" t="s">
        <v>630</v>
      </c>
      <c r="C546" s="37" t="s">
        <v>22</v>
      </c>
      <c r="D546" s="37" t="s">
        <v>199</v>
      </c>
      <c r="E546" s="37" t="s">
        <v>118</v>
      </c>
      <c r="F546" s="38">
        <v>367.3</v>
      </c>
    </row>
    <row r="547" spans="1:6">
      <c r="A547" s="36" t="s">
        <v>122</v>
      </c>
      <c r="B547" s="37" t="s">
        <v>630</v>
      </c>
      <c r="C547" s="37" t="s">
        <v>22</v>
      </c>
      <c r="D547" s="37" t="s">
        <v>199</v>
      </c>
      <c r="E547" s="37" t="s">
        <v>123</v>
      </c>
      <c r="F547" s="38">
        <v>36.699999999999996</v>
      </c>
    </row>
    <row r="548" spans="1:6">
      <c r="A548" s="50" t="s">
        <v>31</v>
      </c>
      <c r="B548" s="34" t="s">
        <v>630</v>
      </c>
      <c r="C548" s="34" t="s">
        <v>32</v>
      </c>
      <c r="D548" s="34"/>
      <c r="E548" s="34"/>
      <c r="F548" s="35">
        <v>517.5</v>
      </c>
    </row>
    <row r="549" spans="1:6">
      <c r="A549" s="50" t="s">
        <v>37</v>
      </c>
      <c r="B549" s="34" t="s">
        <v>630</v>
      </c>
      <c r="C549" s="34" t="s">
        <v>38</v>
      </c>
      <c r="D549" s="34"/>
      <c r="E549" s="34"/>
      <c r="F549" s="35">
        <v>123.8</v>
      </c>
    </row>
    <row r="550" spans="1:6">
      <c r="A550" s="50" t="s">
        <v>243</v>
      </c>
      <c r="B550" s="34" t="s">
        <v>630</v>
      </c>
      <c r="C550" s="34" t="s">
        <v>38</v>
      </c>
      <c r="D550" s="34" t="s">
        <v>244</v>
      </c>
      <c r="E550" s="34"/>
      <c r="F550" s="35">
        <v>123.8</v>
      </c>
    </row>
    <row r="551" spans="1:6">
      <c r="A551" s="50" t="s">
        <v>243</v>
      </c>
      <c r="B551" s="34" t="s">
        <v>630</v>
      </c>
      <c r="C551" s="34" t="s">
        <v>38</v>
      </c>
      <c r="D551" s="34" t="s">
        <v>245</v>
      </c>
      <c r="E551" s="34"/>
      <c r="F551" s="35">
        <v>123.8</v>
      </c>
    </row>
    <row r="552" spans="1:6">
      <c r="A552" s="50" t="s">
        <v>136</v>
      </c>
      <c r="B552" s="34" t="s">
        <v>630</v>
      </c>
      <c r="C552" s="34" t="s">
        <v>38</v>
      </c>
      <c r="D552" s="34" t="s">
        <v>246</v>
      </c>
      <c r="E552" s="34"/>
      <c r="F552" s="35">
        <v>123.8</v>
      </c>
    </row>
    <row r="553" spans="1:6">
      <c r="A553" s="50" t="s">
        <v>120</v>
      </c>
      <c r="B553" s="34" t="s">
        <v>630</v>
      </c>
      <c r="C553" s="34" t="s">
        <v>38</v>
      </c>
      <c r="D553" s="34" t="s">
        <v>248</v>
      </c>
      <c r="E553" s="34"/>
      <c r="F553" s="35">
        <v>123.8</v>
      </c>
    </row>
    <row r="554" spans="1:6">
      <c r="A554" s="36" t="s">
        <v>122</v>
      </c>
      <c r="B554" s="37" t="s">
        <v>630</v>
      </c>
      <c r="C554" s="37" t="s">
        <v>38</v>
      </c>
      <c r="D554" s="37" t="s">
        <v>248</v>
      </c>
      <c r="E554" s="37" t="s">
        <v>123</v>
      </c>
      <c r="F554" s="38">
        <v>123.8</v>
      </c>
    </row>
    <row r="555" spans="1:6">
      <c r="A555" s="50" t="s">
        <v>39</v>
      </c>
      <c r="B555" s="34" t="s">
        <v>630</v>
      </c>
      <c r="C555" s="34" t="s">
        <v>40</v>
      </c>
      <c r="D555" s="34"/>
      <c r="E555" s="34"/>
      <c r="F555" s="35">
        <v>393.7</v>
      </c>
    </row>
    <row r="556" spans="1:6">
      <c r="A556" s="50" t="s">
        <v>179</v>
      </c>
      <c r="B556" s="34" t="s">
        <v>630</v>
      </c>
      <c r="C556" s="34" t="s">
        <v>40</v>
      </c>
      <c r="D556" s="34" t="s">
        <v>180</v>
      </c>
      <c r="E556" s="34"/>
      <c r="F556" s="35">
        <v>393.7</v>
      </c>
    </row>
    <row r="557" spans="1:6">
      <c r="A557" s="50" t="s">
        <v>187</v>
      </c>
      <c r="B557" s="34" t="s">
        <v>630</v>
      </c>
      <c r="C557" s="34" t="s">
        <v>40</v>
      </c>
      <c r="D557" s="34" t="s">
        <v>188</v>
      </c>
      <c r="E557" s="34"/>
      <c r="F557" s="35">
        <v>393.7</v>
      </c>
    </row>
    <row r="558" spans="1:6">
      <c r="A558" s="50" t="s">
        <v>136</v>
      </c>
      <c r="B558" s="34" t="s">
        <v>630</v>
      </c>
      <c r="C558" s="34" t="s">
        <v>40</v>
      </c>
      <c r="D558" s="34" t="s">
        <v>189</v>
      </c>
      <c r="E558" s="34"/>
      <c r="F558" s="35">
        <v>393.7</v>
      </c>
    </row>
    <row r="559" spans="1:6">
      <c r="A559" s="50" t="s">
        <v>120</v>
      </c>
      <c r="B559" s="34" t="s">
        <v>630</v>
      </c>
      <c r="C559" s="34" t="s">
        <v>40</v>
      </c>
      <c r="D559" s="34" t="s">
        <v>190</v>
      </c>
      <c r="E559" s="34"/>
      <c r="F559" s="35">
        <v>393.7</v>
      </c>
    </row>
    <row r="560" spans="1:6">
      <c r="A560" s="36" t="s">
        <v>122</v>
      </c>
      <c r="B560" s="37" t="s">
        <v>630</v>
      </c>
      <c r="C560" s="37" t="s">
        <v>40</v>
      </c>
      <c r="D560" s="37" t="s">
        <v>190</v>
      </c>
      <c r="E560" s="37" t="s">
        <v>123</v>
      </c>
      <c r="F560" s="38">
        <v>383.3</v>
      </c>
    </row>
    <row r="561" spans="1:6">
      <c r="A561" s="36" t="s">
        <v>124</v>
      </c>
      <c r="B561" s="37" t="s">
        <v>630</v>
      </c>
      <c r="C561" s="37" t="s">
        <v>40</v>
      </c>
      <c r="D561" s="37" t="s">
        <v>190</v>
      </c>
      <c r="E561" s="37" t="s">
        <v>125</v>
      </c>
      <c r="F561" s="38">
        <v>10.4</v>
      </c>
    </row>
    <row r="562" spans="1:6">
      <c r="A562" s="50" t="s">
        <v>53</v>
      </c>
      <c r="B562" s="34" t="s">
        <v>630</v>
      </c>
      <c r="C562" s="34" t="s">
        <v>54</v>
      </c>
      <c r="D562" s="34"/>
      <c r="E562" s="34"/>
      <c r="F562" s="35">
        <v>55.3</v>
      </c>
    </row>
    <row r="563" spans="1:6">
      <c r="A563" s="50" t="s">
        <v>61</v>
      </c>
      <c r="B563" s="34" t="s">
        <v>630</v>
      </c>
      <c r="C563" s="34" t="s">
        <v>62</v>
      </c>
      <c r="D563" s="34"/>
      <c r="E563" s="34"/>
      <c r="F563" s="35">
        <v>55.3</v>
      </c>
    </row>
    <row r="564" spans="1:6">
      <c r="A564" s="50" t="s">
        <v>179</v>
      </c>
      <c r="B564" s="34" t="s">
        <v>630</v>
      </c>
      <c r="C564" s="34" t="s">
        <v>62</v>
      </c>
      <c r="D564" s="34" t="s">
        <v>180</v>
      </c>
      <c r="E564" s="34"/>
      <c r="F564" s="35">
        <v>55.3</v>
      </c>
    </row>
    <row r="565" spans="1:6">
      <c r="A565" s="50" t="s">
        <v>191</v>
      </c>
      <c r="B565" s="34" t="s">
        <v>630</v>
      </c>
      <c r="C565" s="34" t="s">
        <v>62</v>
      </c>
      <c r="D565" s="34" t="s">
        <v>192</v>
      </c>
      <c r="E565" s="34"/>
      <c r="F565" s="35">
        <v>55.3</v>
      </c>
    </row>
    <row r="566" spans="1:6">
      <c r="A566" s="50" t="s">
        <v>113</v>
      </c>
      <c r="B566" s="34" t="s">
        <v>630</v>
      </c>
      <c r="C566" s="34" t="s">
        <v>62</v>
      </c>
      <c r="D566" s="34" t="s">
        <v>193</v>
      </c>
      <c r="E566" s="34"/>
      <c r="F566" s="35">
        <v>55.3</v>
      </c>
    </row>
    <row r="567" spans="1:6">
      <c r="A567" s="50" t="s">
        <v>120</v>
      </c>
      <c r="B567" s="34" t="s">
        <v>630</v>
      </c>
      <c r="C567" s="34" t="s">
        <v>62</v>
      </c>
      <c r="D567" s="34" t="s">
        <v>196</v>
      </c>
      <c r="E567" s="34"/>
      <c r="F567" s="35">
        <v>55.3</v>
      </c>
    </row>
    <row r="568" spans="1:6">
      <c r="A568" s="36" t="s">
        <v>122</v>
      </c>
      <c r="B568" s="37" t="s">
        <v>630</v>
      </c>
      <c r="C568" s="37" t="s">
        <v>62</v>
      </c>
      <c r="D568" s="37" t="s">
        <v>196</v>
      </c>
      <c r="E568" s="37" t="s">
        <v>123</v>
      </c>
      <c r="F568" s="38">
        <v>55.3</v>
      </c>
    </row>
    <row r="569" spans="1:6">
      <c r="A569" s="50" t="s">
        <v>631</v>
      </c>
      <c r="B569" s="34" t="s">
        <v>632</v>
      </c>
      <c r="C569" s="34"/>
      <c r="D569" s="34"/>
      <c r="E569" s="34"/>
      <c r="F569" s="35">
        <v>2163742.1999999997</v>
      </c>
    </row>
    <row r="570" spans="1:6">
      <c r="A570" s="50" t="s">
        <v>53</v>
      </c>
      <c r="B570" s="34" t="s">
        <v>632</v>
      </c>
      <c r="C570" s="34" t="s">
        <v>54</v>
      </c>
      <c r="D570" s="34"/>
      <c r="E570" s="34"/>
      <c r="F570" s="35">
        <v>2151711.9</v>
      </c>
    </row>
    <row r="571" spans="1:6">
      <c r="A571" s="50" t="s">
        <v>55</v>
      </c>
      <c r="B571" s="34" t="s">
        <v>632</v>
      </c>
      <c r="C571" s="34" t="s">
        <v>56</v>
      </c>
      <c r="D571" s="34"/>
      <c r="E571" s="34"/>
      <c r="F571" s="35">
        <v>702596.9</v>
      </c>
    </row>
    <row r="572" spans="1:6">
      <c r="A572" s="50" t="s">
        <v>230</v>
      </c>
      <c r="B572" s="34" t="s">
        <v>632</v>
      </c>
      <c r="C572" s="34" t="s">
        <v>56</v>
      </c>
      <c r="D572" s="34" t="s">
        <v>231</v>
      </c>
      <c r="E572" s="34"/>
      <c r="F572" s="35">
        <v>1349</v>
      </c>
    </row>
    <row r="573" spans="1:6">
      <c r="A573" s="50" t="s">
        <v>230</v>
      </c>
      <c r="B573" s="34" t="s">
        <v>632</v>
      </c>
      <c r="C573" s="34" t="s">
        <v>56</v>
      </c>
      <c r="D573" s="34" t="s">
        <v>232</v>
      </c>
      <c r="E573" s="34"/>
      <c r="F573" s="35">
        <v>1349</v>
      </c>
    </row>
    <row r="574" spans="1:6">
      <c r="A574" s="50" t="s">
        <v>126</v>
      </c>
      <c r="B574" s="34" t="s">
        <v>632</v>
      </c>
      <c r="C574" s="34" t="s">
        <v>56</v>
      </c>
      <c r="D574" s="34" t="s">
        <v>233</v>
      </c>
      <c r="E574" s="34"/>
      <c r="F574" s="35">
        <v>1349</v>
      </c>
    </row>
    <row r="575" spans="1:6">
      <c r="A575" s="50" t="s">
        <v>134</v>
      </c>
      <c r="B575" s="34" t="s">
        <v>632</v>
      </c>
      <c r="C575" s="34" t="s">
        <v>56</v>
      </c>
      <c r="D575" s="34" t="s">
        <v>234</v>
      </c>
      <c r="E575" s="34"/>
      <c r="F575" s="35">
        <v>1349</v>
      </c>
    </row>
    <row r="576" spans="1:6">
      <c r="A576" s="36" t="s">
        <v>122</v>
      </c>
      <c r="B576" s="37" t="s">
        <v>632</v>
      </c>
      <c r="C576" s="37" t="s">
        <v>56</v>
      </c>
      <c r="D576" s="37" t="s">
        <v>234</v>
      </c>
      <c r="E576" s="37" t="s">
        <v>123</v>
      </c>
      <c r="F576" s="38">
        <v>1349</v>
      </c>
    </row>
    <row r="577" spans="1:6">
      <c r="A577" s="50" t="s">
        <v>277</v>
      </c>
      <c r="B577" s="34" t="s">
        <v>632</v>
      </c>
      <c r="C577" s="34" t="s">
        <v>56</v>
      </c>
      <c r="D577" s="34" t="s">
        <v>278</v>
      </c>
      <c r="E577" s="34"/>
      <c r="F577" s="35">
        <v>682607.3</v>
      </c>
    </row>
    <row r="578" spans="1:6">
      <c r="A578" s="50" t="s">
        <v>279</v>
      </c>
      <c r="B578" s="34" t="s">
        <v>632</v>
      </c>
      <c r="C578" s="34" t="s">
        <v>56</v>
      </c>
      <c r="D578" s="34" t="s">
        <v>280</v>
      </c>
      <c r="E578" s="34"/>
      <c r="F578" s="35">
        <v>681997.9</v>
      </c>
    </row>
    <row r="579" spans="1:6">
      <c r="A579" s="50" t="s">
        <v>126</v>
      </c>
      <c r="B579" s="34" t="s">
        <v>632</v>
      </c>
      <c r="C579" s="34" t="s">
        <v>56</v>
      </c>
      <c r="D579" s="34" t="s">
        <v>281</v>
      </c>
      <c r="E579" s="34"/>
      <c r="F579" s="35">
        <v>100264</v>
      </c>
    </row>
    <row r="580" spans="1:6">
      <c r="A580" s="50" t="s">
        <v>115</v>
      </c>
      <c r="B580" s="34" t="s">
        <v>632</v>
      </c>
      <c r="C580" s="34" t="s">
        <v>56</v>
      </c>
      <c r="D580" s="34" t="s">
        <v>282</v>
      </c>
      <c r="E580" s="34"/>
      <c r="F580" s="35">
        <v>3967.4</v>
      </c>
    </row>
    <row r="581" spans="1:6" ht="25.5">
      <c r="A581" s="36" t="s">
        <v>117</v>
      </c>
      <c r="B581" s="37" t="s">
        <v>632</v>
      </c>
      <c r="C581" s="37" t="s">
        <v>56</v>
      </c>
      <c r="D581" s="37" t="s">
        <v>282</v>
      </c>
      <c r="E581" s="37" t="s">
        <v>118</v>
      </c>
      <c r="F581" s="38">
        <v>3886.4</v>
      </c>
    </row>
    <row r="582" spans="1:6">
      <c r="A582" s="36" t="s">
        <v>129</v>
      </c>
      <c r="B582" s="37" t="s">
        <v>632</v>
      </c>
      <c r="C582" s="37" t="s">
        <v>56</v>
      </c>
      <c r="D582" s="37" t="s">
        <v>282</v>
      </c>
      <c r="E582" s="37" t="s">
        <v>130</v>
      </c>
      <c r="F582" s="38">
        <v>81</v>
      </c>
    </row>
    <row r="583" spans="1:6">
      <c r="A583" s="50" t="s">
        <v>131</v>
      </c>
      <c r="B583" s="34" t="s">
        <v>632</v>
      </c>
      <c r="C583" s="34" t="s">
        <v>56</v>
      </c>
      <c r="D583" s="34" t="s">
        <v>283</v>
      </c>
      <c r="E583" s="34"/>
      <c r="F583" s="35">
        <v>42394.1</v>
      </c>
    </row>
    <row r="584" spans="1:6">
      <c r="A584" s="36" t="s">
        <v>122</v>
      </c>
      <c r="B584" s="37" t="s">
        <v>632</v>
      </c>
      <c r="C584" s="37" t="s">
        <v>56</v>
      </c>
      <c r="D584" s="37" t="s">
        <v>283</v>
      </c>
      <c r="E584" s="37" t="s">
        <v>123</v>
      </c>
      <c r="F584" s="38">
        <v>42394.1</v>
      </c>
    </row>
    <row r="585" spans="1:6">
      <c r="A585" s="50" t="s">
        <v>120</v>
      </c>
      <c r="B585" s="34" t="s">
        <v>632</v>
      </c>
      <c r="C585" s="34" t="s">
        <v>56</v>
      </c>
      <c r="D585" s="34" t="s">
        <v>284</v>
      </c>
      <c r="E585" s="34"/>
      <c r="F585" s="35">
        <v>38399.800000000003</v>
      </c>
    </row>
    <row r="586" spans="1:6">
      <c r="A586" s="36" t="s">
        <v>122</v>
      </c>
      <c r="B586" s="37" t="s">
        <v>632</v>
      </c>
      <c r="C586" s="37" t="s">
        <v>56</v>
      </c>
      <c r="D586" s="37" t="s">
        <v>284</v>
      </c>
      <c r="E586" s="37" t="s">
        <v>123</v>
      </c>
      <c r="F586" s="38">
        <v>38398</v>
      </c>
    </row>
    <row r="587" spans="1:6">
      <c r="A587" s="36" t="s">
        <v>124</v>
      </c>
      <c r="B587" s="37" t="s">
        <v>632</v>
      </c>
      <c r="C587" s="37" t="s">
        <v>56</v>
      </c>
      <c r="D587" s="37" t="s">
        <v>284</v>
      </c>
      <c r="E587" s="37" t="s">
        <v>125</v>
      </c>
      <c r="F587" s="38">
        <v>1.8</v>
      </c>
    </row>
    <row r="588" spans="1:6">
      <c r="A588" s="50" t="s">
        <v>134</v>
      </c>
      <c r="B588" s="34" t="s">
        <v>632</v>
      </c>
      <c r="C588" s="34" t="s">
        <v>56</v>
      </c>
      <c r="D588" s="34" t="s">
        <v>285</v>
      </c>
      <c r="E588" s="34"/>
      <c r="F588" s="35">
        <v>4592.5</v>
      </c>
    </row>
    <row r="589" spans="1:6">
      <c r="A589" s="36" t="s">
        <v>122</v>
      </c>
      <c r="B589" s="37" t="s">
        <v>632</v>
      </c>
      <c r="C589" s="37" t="s">
        <v>56</v>
      </c>
      <c r="D589" s="37" t="s">
        <v>285</v>
      </c>
      <c r="E589" s="37" t="s">
        <v>123</v>
      </c>
      <c r="F589" s="38">
        <v>4592.5</v>
      </c>
    </row>
    <row r="590" spans="1:6" ht="25.5">
      <c r="A590" s="50" t="s">
        <v>141</v>
      </c>
      <c r="B590" s="34" t="s">
        <v>632</v>
      </c>
      <c r="C590" s="34" t="s">
        <v>56</v>
      </c>
      <c r="D590" s="34" t="s">
        <v>286</v>
      </c>
      <c r="E590" s="34"/>
      <c r="F590" s="35">
        <v>25</v>
      </c>
    </row>
    <row r="591" spans="1:6">
      <c r="A591" s="36" t="s">
        <v>122</v>
      </c>
      <c r="B591" s="37" t="s">
        <v>632</v>
      </c>
      <c r="C591" s="37" t="s">
        <v>56</v>
      </c>
      <c r="D591" s="37" t="s">
        <v>286</v>
      </c>
      <c r="E591" s="37" t="s">
        <v>123</v>
      </c>
      <c r="F591" s="38">
        <v>25</v>
      </c>
    </row>
    <row r="592" spans="1:6">
      <c r="A592" s="50" t="s">
        <v>143</v>
      </c>
      <c r="B592" s="34" t="s">
        <v>632</v>
      </c>
      <c r="C592" s="34" t="s">
        <v>56</v>
      </c>
      <c r="D592" s="34" t="s">
        <v>287</v>
      </c>
      <c r="E592" s="34"/>
      <c r="F592" s="35">
        <v>115.2</v>
      </c>
    </row>
    <row r="593" spans="1:6">
      <c r="A593" s="36" t="s">
        <v>124</v>
      </c>
      <c r="B593" s="37" t="s">
        <v>632</v>
      </c>
      <c r="C593" s="37" t="s">
        <v>56</v>
      </c>
      <c r="D593" s="37" t="s">
        <v>287</v>
      </c>
      <c r="E593" s="37" t="s">
        <v>125</v>
      </c>
      <c r="F593" s="38">
        <v>115.2</v>
      </c>
    </row>
    <row r="594" spans="1:6" ht="25.5">
      <c r="A594" s="50" t="s">
        <v>250</v>
      </c>
      <c r="B594" s="34" t="s">
        <v>632</v>
      </c>
      <c r="C594" s="34" t="s">
        <v>56</v>
      </c>
      <c r="D594" s="34" t="s">
        <v>288</v>
      </c>
      <c r="E594" s="34"/>
      <c r="F594" s="35">
        <v>10770</v>
      </c>
    </row>
    <row r="595" spans="1:6">
      <c r="A595" s="50" t="s">
        <v>265</v>
      </c>
      <c r="B595" s="34" t="s">
        <v>632</v>
      </c>
      <c r="C595" s="34" t="s">
        <v>56</v>
      </c>
      <c r="D595" s="34" t="s">
        <v>289</v>
      </c>
      <c r="E595" s="34"/>
      <c r="F595" s="35">
        <v>10770</v>
      </c>
    </row>
    <row r="596" spans="1:6">
      <c r="A596" s="36" t="s">
        <v>122</v>
      </c>
      <c r="B596" s="37" t="s">
        <v>632</v>
      </c>
      <c r="C596" s="37" t="s">
        <v>56</v>
      </c>
      <c r="D596" s="37" t="s">
        <v>289</v>
      </c>
      <c r="E596" s="37" t="s">
        <v>123</v>
      </c>
      <c r="F596" s="38">
        <v>10770</v>
      </c>
    </row>
    <row r="597" spans="1:6">
      <c r="A597" s="50" t="s">
        <v>151</v>
      </c>
      <c r="B597" s="34" t="s">
        <v>632</v>
      </c>
      <c r="C597" s="34" t="s">
        <v>56</v>
      </c>
      <c r="D597" s="34" t="s">
        <v>290</v>
      </c>
      <c r="E597" s="34"/>
      <c r="F597" s="35">
        <v>581733.9</v>
      </c>
    </row>
    <row r="598" spans="1:6" ht="25.5">
      <c r="A598" s="50" t="s">
        <v>291</v>
      </c>
      <c r="B598" s="34" t="s">
        <v>632</v>
      </c>
      <c r="C598" s="34" t="s">
        <v>56</v>
      </c>
      <c r="D598" s="34" t="s">
        <v>292</v>
      </c>
      <c r="E598" s="34"/>
      <c r="F598" s="35">
        <v>581733.9</v>
      </c>
    </row>
    <row r="599" spans="1:6" ht="25.5">
      <c r="A599" s="36" t="s">
        <v>117</v>
      </c>
      <c r="B599" s="37" t="s">
        <v>632</v>
      </c>
      <c r="C599" s="37" t="s">
        <v>56</v>
      </c>
      <c r="D599" s="37" t="s">
        <v>292</v>
      </c>
      <c r="E599" s="37" t="s">
        <v>118</v>
      </c>
      <c r="F599" s="38">
        <v>577843.9</v>
      </c>
    </row>
    <row r="600" spans="1:6">
      <c r="A600" s="36" t="s">
        <v>122</v>
      </c>
      <c r="B600" s="37" t="s">
        <v>632</v>
      </c>
      <c r="C600" s="37" t="s">
        <v>56</v>
      </c>
      <c r="D600" s="37" t="s">
        <v>292</v>
      </c>
      <c r="E600" s="37" t="s">
        <v>123</v>
      </c>
      <c r="F600" s="38">
        <v>3890</v>
      </c>
    </row>
    <row r="601" spans="1:6">
      <c r="A601" s="50" t="s">
        <v>372</v>
      </c>
      <c r="B601" s="34" t="s">
        <v>632</v>
      </c>
      <c r="C601" s="34" t="s">
        <v>56</v>
      </c>
      <c r="D601" s="34" t="s">
        <v>373</v>
      </c>
      <c r="E601" s="34"/>
      <c r="F601" s="35">
        <v>609.4</v>
      </c>
    </row>
    <row r="602" spans="1:6">
      <c r="A602" s="50" t="s">
        <v>126</v>
      </c>
      <c r="B602" s="34" t="s">
        <v>632</v>
      </c>
      <c r="C602" s="34" t="s">
        <v>56</v>
      </c>
      <c r="D602" s="34" t="s">
        <v>376</v>
      </c>
      <c r="E602" s="34"/>
      <c r="F602" s="35">
        <v>609.4</v>
      </c>
    </row>
    <row r="603" spans="1:6">
      <c r="A603" s="50" t="s">
        <v>120</v>
      </c>
      <c r="B603" s="34" t="s">
        <v>632</v>
      </c>
      <c r="C603" s="34" t="s">
        <v>56</v>
      </c>
      <c r="D603" s="34" t="s">
        <v>377</v>
      </c>
      <c r="E603" s="34"/>
      <c r="F603" s="35">
        <v>609.4</v>
      </c>
    </row>
    <row r="604" spans="1:6">
      <c r="A604" s="36" t="s">
        <v>129</v>
      </c>
      <c r="B604" s="37" t="s">
        <v>632</v>
      </c>
      <c r="C604" s="37" t="s">
        <v>56</v>
      </c>
      <c r="D604" s="37" t="s">
        <v>377</v>
      </c>
      <c r="E604" s="37" t="s">
        <v>130</v>
      </c>
      <c r="F604" s="38">
        <v>609.4</v>
      </c>
    </row>
    <row r="605" spans="1:6" ht="25.5">
      <c r="A605" s="50" t="s">
        <v>489</v>
      </c>
      <c r="B605" s="34" t="s">
        <v>632</v>
      </c>
      <c r="C605" s="34" t="s">
        <v>56</v>
      </c>
      <c r="D605" s="34" t="s">
        <v>490</v>
      </c>
      <c r="E605" s="34"/>
      <c r="F605" s="35">
        <v>654</v>
      </c>
    </row>
    <row r="606" spans="1:6" ht="25.5">
      <c r="A606" s="50" t="s">
        <v>491</v>
      </c>
      <c r="B606" s="34" t="s">
        <v>632</v>
      </c>
      <c r="C606" s="34" t="s">
        <v>56</v>
      </c>
      <c r="D606" s="34" t="s">
        <v>492</v>
      </c>
      <c r="E606" s="34"/>
      <c r="F606" s="35">
        <v>654</v>
      </c>
    </row>
    <row r="607" spans="1:6">
      <c r="A607" s="50" t="s">
        <v>126</v>
      </c>
      <c r="B607" s="34" t="s">
        <v>632</v>
      </c>
      <c r="C607" s="34" t="s">
        <v>56</v>
      </c>
      <c r="D607" s="34" t="s">
        <v>493</v>
      </c>
      <c r="E607" s="34"/>
      <c r="F607" s="35">
        <v>654</v>
      </c>
    </row>
    <row r="608" spans="1:6">
      <c r="A608" s="50" t="s">
        <v>134</v>
      </c>
      <c r="B608" s="34" t="s">
        <v>632</v>
      </c>
      <c r="C608" s="34" t="s">
        <v>56</v>
      </c>
      <c r="D608" s="34" t="s">
        <v>494</v>
      </c>
      <c r="E608" s="34"/>
      <c r="F608" s="35">
        <v>654</v>
      </c>
    </row>
    <row r="609" spans="1:6">
      <c r="A609" s="36" t="s">
        <v>122</v>
      </c>
      <c r="B609" s="37" t="s">
        <v>632</v>
      </c>
      <c r="C609" s="37" t="s">
        <v>56</v>
      </c>
      <c r="D609" s="37" t="s">
        <v>494</v>
      </c>
      <c r="E609" s="37" t="s">
        <v>123</v>
      </c>
      <c r="F609" s="38">
        <v>654</v>
      </c>
    </row>
    <row r="610" spans="1:6" ht="25.5">
      <c r="A610" s="50" t="s">
        <v>521</v>
      </c>
      <c r="B610" s="34" t="s">
        <v>632</v>
      </c>
      <c r="C610" s="34" t="s">
        <v>56</v>
      </c>
      <c r="D610" s="34" t="s">
        <v>522</v>
      </c>
      <c r="E610" s="34"/>
      <c r="F610" s="35">
        <v>17986.599999999999</v>
      </c>
    </row>
    <row r="611" spans="1:6" ht="25.5">
      <c r="A611" s="50" t="s">
        <v>523</v>
      </c>
      <c r="B611" s="34" t="s">
        <v>632</v>
      </c>
      <c r="C611" s="34" t="s">
        <v>56</v>
      </c>
      <c r="D611" s="34" t="s">
        <v>524</v>
      </c>
      <c r="E611" s="34"/>
      <c r="F611" s="35">
        <v>17986.599999999999</v>
      </c>
    </row>
    <row r="612" spans="1:6">
      <c r="A612" s="50" t="s">
        <v>136</v>
      </c>
      <c r="B612" s="34" t="s">
        <v>632</v>
      </c>
      <c r="C612" s="34" t="s">
        <v>56</v>
      </c>
      <c r="D612" s="34" t="s">
        <v>525</v>
      </c>
      <c r="E612" s="34"/>
      <c r="F612" s="35">
        <v>17986.599999999999</v>
      </c>
    </row>
    <row r="613" spans="1:6" ht="25.5">
      <c r="A613" s="50" t="s">
        <v>250</v>
      </c>
      <c r="B613" s="34" t="s">
        <v>632</v>
      </c>
      <c r="C613" s="34" t="s">
        <v>56</v>
      </c>
      <c r="D613" s="34" t="s">
        <v>527</v>
      </c>
      <c r="E613" s="34"/>
      <c r="F613" s="35">
        <v>17986.599999999999</v>
      </c>
    </row>
    <row r="614" spans="1:6">
      <c r="A614" s="50" t="s">
        <v>528</v>
      </c>
      <c r="B614" s="34" t="s">
        <v>632</v>
      </c>
      <c r="C614" s="34" t="s">
        <v>56</v>
      </c>
      <c r="D614" s="34" t="s">
        <v>529</v>
      </c>
      <c r="E614" s="34"/>
      <c r="F614" s="35">
        <v>17986.599999999999</v>
      </c>
    </row>
    <row r="615" spans="1:6">
      <c r="A615" s="36" t="s">
        <v>122</v>
      </c>
      <c r="B615" s="37" t="s">
        <v>632</v>
      </c>
      <c r="C615" s="37" t="s">
        <v>56</v>
      </c>
      <c r="D615" s="37" t="s">
        <v>529</v>
      </c>
      <c r="E615" s="37" t="s">
        <v>123</v>
      </c>
      <c r="F615" s="38">
        <v>17986.599999999999</v>
      </c>
    </row>
    <row r="616" spans="1:6">
      <c r="A616" s="50" t="s">
        <v>57</v>
      </c>
      <c r="B616" s="34" t="s">
        <v>632</v>
      </c>
      <c r="C616" s="34" t="s">
        <v>58</v>
      </c>
      <c r="D616" s="34"/>
      <c r="E616" s="34"/>
      <c r="F616" s="35">
        <v>1208492.6000000001</v>
      </c>
    </row>
    <row r="617" spans="1:6">
      <c r="A617" s="50" t="s">
        <v>230</v>
      </c>
      <c r="B617" s="34" t="s">
        <v>632</v>
      </c>
      <c r="C617" s="34" t="s">
        <v>58</v>
      </c>
      <c r="D617" s="34" t="s">
        <v>231</v>
      </c>
      <c r="E617" s="34"/>
      <c r="F617" s="35">
        <v>1470.4</v>
      </c>
    </row>
    <row r="618" spans="1:6">
      <c r="A618" s="50" t="s">
        <v>230</v>
      </c>
      <c r="B618" s="34" t="s">
        <v>632</v>
      </c>
      <c r="C618" s="34" t="s">
        <v>58</v>
      </c>
      <c r="D618" s="34" t="s">
        <v>232</v>
      </c>
      <c r="E618" s="34"/>
      <c r="F618" s="35">
        <v>1470.4</v>
      </c>
    </row>
    <row r="619" spans="1:6">
      <c r="A619" s="50" t="s">
        <v>126</v>
      </c>
      <c r="B619" s="34" t="s">
        <v>632</v>
      </c>
      <c r="C619" s="34" t="s">
        <v>58</v>
      </c>
      <c r="D619" s="34" t="s">
        <v>233</v>
      </c>
      <c r="E619" s="34"/>
      <c r="F619" s="35">
        <v>1470.4</v>
      </c>
    </row>
    <row r="620" spans="1:6">
      <c r="A620" s="50" t="s">
        <v>134</v>
      </c>
      <c r="B620" s="34" t="s">
        <v>632</v>
      </c>
      <c r="C620" s="34" t="s">
        <v>58</v>
      </c>
      <c r="D620" s="34" t="s">
        <v>234</v>
      </c>
      <c r="E620" s="34"/>
      <c r="F620" s="35">
        <v>1470.4</v>
      </c>
    </row>
    <row r="621" spans="1:6">
      <c r="A621" s="36" t="s">
        <v>122</v>
      </c>
      <c r="B621" s="37" t="s">
        <v>632</v>
      </c>
      <c r="C621" s="37" t="s">
        <v>58</v>
      </c>
      <c r="D621" s="37" t="s">
        <v>234</v>
      </c>
      <c r="E621" s="37" t="s">
        <v>123</v>
      </c>
      <c r="F621" s="38">
        <v>1470.4</v>
      </c>
    </row>
    <row r="622" spans="1:6">
      <c r="A622" s="50" t="s">
        <v>277</v>
      </c>
      <c r="B622" s="34" t="s">
        <v>632</v>
      </c>
      <c r="C622" s="34" t="s">
        <v>58</v>
      </c>
      <c r="D622" s="34" t="s">
        <v>278</v>
      </c>
      <c r="E622" s="34"/>
      <c r="F622" s="35">
        <v>1201246.5000000002</v>
      </c>
    </row>
    <row r="623" spans="1:6">
      <c r="A623" s="50" t="s">
        <v>293</v>
      </c>
      <c r="B623" s="34" t="s">
        <v>632</v>
      </c>
      <c r="C623" s="34" t="s">
        <v>58</v>
      </c>
      <c r="D623" s="34" t="s">
        <v>294</v>
      </c>
      <c r="E623" s="34"/>
      <c r="F623" s="35">
        <v>1198770.9000000001</v>
      </c>
    </row>
    <row r="624" spans="1:6">
      <c r="A624" s="50" t="s">
        <v>126</v>
      </c>
      <c r="B624" s="34" t="s">
        <v>632</v>
      </c>
      <c r="C624" s="34" t="s">
        <v>58</v>
      </c>
      <c r="D624" s="34" t="s">
        <v>295</v>
      </c>
      <c r="E624" s="34"/>
      <c r="F624" s="35">
        <v>198254.80000000002</v>
      </c>
    </row>
    <row r="625" spans="1:6">
      <c r="A625" s="50" t="s">
        <v>115</v>
      </c>
      <c r="B625" s="34" t="s">
        <v>632</v>
      </c>
      <c r="C625" s="34" t="s">
        <v>58</v>
      </c>
      <c r="D625" s="34" t="s">
        <v>296</v>
      </c>
      <c r="E625" s="34"/>
      <c r="F625" s="35">
        <v>9202.7000000000007</v>
      </c>
    </row>
    <row r="626" spans="1:6" ht="25.5">
      <c r="A626" s="36" t="s">
        <v>117</v>
      </c>
      <c r="B626" s="37" t="s">
        <v>632</v>
      </c>
      <c r="C626" s="37" t="s">
        <v>58</v>
      </c>
      <c r="D626" s="37" t="s">
        <v>296</v>
      </c>
      <c r="E626" s="37" t="s">
        <v>118</v>
      </c>
      <c r="F626" s="38">
        <v>9202.7000000000007</v>
      </c>
    </row>
    <row r="627" spans="1:6">
      <c r="A627" s="50" t="s">
        <v>131</v>
      </c>
      <c r="B627" s="34" t="s">
        <v>632</v>
      </c>
      <c r="C627" s="34" t="s">
        <v>58</v>
      </c>
      <c r="D627" s="34" t="s">
        <v>297</v>
      </c>
      <c r="E627" s="34"/>
      <c r="F627" s="35">
        <v>82452.300000000017</v>
      </c>
    </row>
    <row r="628" spans="1:6">
      <c r="A628" s="36" t="s">
        <v>122</v>
      </c>
      <c r="B628" s="37" t="s">
        <v>632</v>
      </c>
      <c r="C628" s="37" t="s">
        <v>58</v>
      </c>
      <c r="D628" s="37" t="s">
        <v>297</v>
      </c>
      <c r="E628" s="37" t="s">
        <v>123</v>
      </c>
      <c r="F628" s="38">
        <v>82452.300000000017</v>
      </c>
    </row>
    <row r="629" spans="1:6">
      <c r="A629" s="50" t="s">
        <v>120</v>
      </c>
      <c r="B629" s="34" t="s">
        <v>632</v>
      </c>
      <c r="C629" s="34" t="s">
        <v>58</v>
      </c>
      <c r="D629" s="34" t="s">
        <v>298</v>
      </c>
      <c r="E629" s="34"/>
      <c r="F629" s="35">
        <v>29023.799999999996</v>
      </c>
    </row>
    <row r="630" spans="1:6">
      <c r="A630" s="36" t="s">
        <v>122</v>
      </c>
      <c r="B630" s="37" t="s">
        <v>632</v>
      </c>
      <c r="C630" s="37" t="s">
        <v>58</v>
      </c>
      <c r="D630" s="37" t="s">
        <v>298</v>
      </c>
      <c r="E630" s="37" t="s">
        <v>123</v>
      </c>
      <c r="F630" s="38">
        <v>28892.999999999996</v>
      </c>
    </row>
    <row r="631" spans="1:6">
      <c r="A631" s="36" t="s">
        <v>124</v>
      </c>
      <c r="B631" s="37" t="s">
        <v>632</v>
      </c>
      <c r="C631" s="37" t="s">
        <v>58</v>
      </c>
      <c r="D631" s="37" t="s">
        <v>298</v>
      </c>
      <c r="E631" s="37" t="s">
        <v>125</v>
      </c>
      <c r="F631" s="38">
        <v>130.79999999999998</v>
      </c>
    </row>
    <row r="632" spans="1:6">
      <c r="A632" s="50" t="s">
        <v>134</v>
      </c>
      <c r="B632" s="34" t="s">
        <v>632</v>
      </c>
      <c r="C632" s="34" t="s">
        <v>58</v>
      </c>
      <c r="D632" s="34" t="s">
        <v>299</v>
      </c>
      <c r="E632" s="34"/>
      <c r="F632" s="35">
        <v>23509.9</v>
      </c>
    </row>
    <row r="633" spans="1:6">
      <c r="A633" s="36" t="s">
        <v>122</v>
      </c>
      <c r="B633" s="37" t="s">
        <v>632</v>
      </c>
      <c r="C633" s="37" t="s">
        <v>58</v>
      </c>
      <c r="D633" s="37" t="s">
        <v>299</v>
      </c>
      <c r="E633" s="37" t="s">
        <v>123</v>
      </c>
      <c r="F633" s="38">
        <v>23509.9</v>
      </c>
    </row>
    <row r="634" spans="1:6" ht="25.5">
      <c r="A634" s="50" t="s">
        <v>141</v>
      </c>
      <c r="B634" s="34" t="s">
        <v>632</v>
      </c>
      <c r="C634" s="34" t="s">
        <v>58</v>
      </c>
      <c r="D634" s="34" t="s">
        <v>300</v>
      </c>
      <c r="E634" s="34"/>
      <c r="F634" s="35">
        <v>426</v>
      </c>
    </row>
    <row r="635" spans="1:6">
      <c r="A635" s="36" t="s">
        <v>122</v>
      </c>
      <c r="B635" s="37" t="s">
        <v>632</v>
      </c>
      <c r="C635" s="37" t="s">
        <v>58</v>
      </c>
      <c r="D635" s="37" t="s">
        <v>300</v>
      </c>
      <c r="E635" s="37" t="s">
        <v>123</v>
      </c>
      <c r="F635" s="38">
        <v>426</v>
      </c>
    </row>
    <row r="636" spans="1:6">
      <c r="A636" s="50" t="s">
        <v>143</v>
      </c>
      <c r="B636" s="34" t="s">
        <v>632</v>
      </c>
      <c r="C636" s="34" t="s">
        <v>58</v>
      </c>
      <c r="D636" s="34" t="s">
        <v>301</v>
      </c>
      <c r="E636" s="34"/>
      <c r="F636" s="35">
        <v>203.1</v>
      </c>
    </row>
    <row r="637" spans="1:6">
      <c r="A637" s="36" t="s">
        <v>124</v>
      </c>
      <c r="B637" s="37" t="s">
        <v>632</v>
      </c>
      <c r="C637" s="37" t="s">
        <v>58</v>
      </c>
      <c r="D637" s="37" t="s">
        <v>301</v>
      </c>
      <c r="E637" s="37" t="s">
        <v>125</v>
      </c>
      <c r="F637" s="38">
        <v>203.1</v>
      </c>
    </row>
    <row r="638" spans="1:6">
      <c r="A638" s="50" t="s">
        <v>147</v>
      </c>
      <c r="B638" s="34" t="s">
        <v>632</v>
      </c>
      <c r="C638" s="34" t="s">
        <v>58</v>
      </c>
      <c r="D638" s="34" t="s">
        <v>302</v>
      </c>
      <c r="E638" s="34"/>
      <c r="F638" s="35">
        <v>270</v>
      </c>
    </row>
    <row r="639" spans="1:6">
      <c r="A639" s="36" t="s">
        <v>124</v>
      </c>
      <c r="B639" s="37" t="s">
        <v>632</v>
      </c>
      <c r="C639" s="37" t="s">
        <v>58</v>
      </c>
      <c r="D639" s="37" t="s">
        <v>302</v>
      </c>
      <c r="E639" s="37" t="s">
        <v>125</v>
      </c>
      <c r="F639" s="38">
        <v>270</v>
      </c>
    </row>
    <row r="640" spans="1:6" ht="38.25">
      <c r="A640" s="52" t="s">
        <v>303</v>
      </c>
      <c r="B640" s="34" t="s">
        <v>632</v>
      </c>
      <c r="C640" s="34" t="s">
        <v>58</v>
      </c>
      <c r="D640" s="34" t="s">
        <v>304</v>
      </c>
      <c r="E640" s="34"/>
      <c r="F640" s="35">
        <v>33625</v>
      </c>
    </row>
    <row r="641" spans="1:6" ht="25.5">
      <c r="A641" s="50" t="s">
        <v>305</v>
      </c>
      <c r="B641" s="34" t="s">
        <v>632</v>
      </c>
      <c r="C641" s="34" t="s">
        <v>58</v>
      </c>
      <c r="D641" s="34" t="s">
        <v>306</v>
      </c>
      <c r="E641" s="34"/>
      <c r="F641" s="35">
        <v>33625</v>
      </c>
    </row>
    <row r="642" spans="1:6">
      <c r="A642" s="36" t="s">
        <v>122</v>
      </c>
      <c r="B642" s="37" t="s">
        <v>632</v>
      </c>
      <c r="C642" s="37" t="s">
        <v>58</v>
      </c>
      <c r="D642" s="37" t="s">
        <v>306</v>
      </c>
      <c r="E642" s="37" t="s">
        <v>123</v>
      </c>
      <c r="F642" s="38">
        <v>33625</v>
      </c>
    </row>
    <row r="643" spans="1:6" ht="25.5">
      <c r="A643" s="50" t="s">
        <v>250</v>
      </c>
      <c r="B643" s="34" t="s">
        <v>632</v>
      </c>
      <c r="C643" s="34" t="s">
        <v>58</v>
      </c>
      <c r="D643" s="34" t="s">
        <v>307</v>
      </c>
      <c r="E643" s="34"/>
      <c r="F643" s="35">
        <v>19542</v>
      </c>
    </row>
    <row r="644" spans="1:6">
      <c r="A644" s="50" t="s">
        <v>265</v>
      </c>
      <c r="B644" s="34" t="s">
        <v>632</v>
      </c>
      <c r="C644" s="34" t="s">
        <v>58</v>
      </c>
      <c r="D644" s="34" t="s">
        <v>308</v>
      </c>
      <c r="E644" s="34"/>
      <c r="F644" s="35">
        <v>1850</v>
      </c>
    </row>
    <row r="645" spans="1:6">
      <c r="A645" s="36" t="s">
        <v>122</v>
      </c>
      <c r="B645" s="37" t="s">
        <v>632</v>
      </c>
      <c r="C645" s="37" t="s">
        <v>58</v>
      </c>
      <c r="D645" s="37" t="s">
        <v>308</v>
      </c>
      <c r="E645" s="37" t="s">
        <v>123</v>
      </c>
      <c r="F645" s="38">
        <v>1850</v>
      </c>
    </row>
    <row r="646" spans="1:6">
      <c r="A646" s="50" t="s">
        <v>267</v>
      </c>
      <c r="B646" s="34" t="s">
        <v>632</v>
      </c>
      <c r="C646" s="34" t="s">
        <v>58</v>
      </c>
      <c r="D646" s="34" t="s">
        <v>309</v>
      </c>
      <c r="E646" s="34"/>
      <c r="F646" s="35">
        <v>2132.4</v>
      </c>
    </row>
    <row r="647" spans="1:6">
      <c r="A647" s="36" t="s">
        <v>122</v>
      </c>
      <c r="B647" s="37" t="s">
        <v>632</v>
      </c>
      <c r="C647" s="37" t="s">
        <v>58</v>
      </c>
      <c r="D647" s="37" t="s">
        <v>309</v>
      </c>
      <c r="E647" s="37" t="s">
        <v>123</v>
      </c>
      <c r="F647" s="38">
        <v>2132.4</v>
      </c>
    </row>
    <row r="648" spans="1:6" ht="38.25">
      <c r="A648" s="54" t="s">
        <v>310</v>
      </c>
      <c r="B648" s="34" t="s">
        <v>632</v>
      </c>
      <c r="C648" s="34" t="s">
        <v>58</v>
      </c>
      <c r="D648" s="34" t="s">
        <v>311</v>
      </c>
      <c r="E648" s="34"/>
      <c r="F648" s="35">
        <v>3723.6</v>
      </c>
    </row>
    <row r="649" spans="1:6">
      <c r="A649" s="36" t="s">
        <v>122</v>
      </c>
      <c r="B649" s="37" t="s">
        <v>632</v>
      </c>
      <c r="C649" s="37" t="s">
        <v>58</v>
      </c>
      <c r="D649" s="37" t="s">
        <v>311</v>
      </c>
      <c r="E649" s="37" t="s">
        <v>123</v>
      </c>
      <c r="F649" s="38">
        <v>3723.6</v>
      </c>
    </row>
    <row r="650" spans="1:6" ht="25.5">
      <c r="A650" s="50" t="s">
        <v>312</v>
      </c>
      <c r="B650" s="34" t="s">
        <v>632</v>
      </c>
      <c r="C650" s="34" t="s">
        <v>58</v>
      </c>
      <c r="D650" s="34" t="s">
        <v>313</v>
      </c>
      <c r="E650" s="34"/>
      <c r="F650" s="35">
        <v>3969.7</v>
      </c>
    </row>
    <row r="651" spans="1:6">
      <c r="A651" s="36" t="s">
        <v>122</v>
      </c>
      <c r="B651" s="37" t="s">
        <v>632</v>
      </c>
      <c r="C651" s="37" t="s">
        <v>58</v>
      </c>
      <c r="D651" s="37" t="s">
        <v>313</v>
      </c>
      <c r="E651" s="37" t="s">
        <v>123</v>
      </c>
      <c r="F651" s="38">
        <v>3969.7</v>
      </c>
    </row>
    <row r="652" spans="1:6" ht="38.25">
      <c r="A652" s="50" t="s">
        <v>314</v>
      </c>
      <c r="B652" s="34" t="s">
        <v>632</v>
      </c>
      <c r="C652" s="34" t="s">
        <v>58</v>
      </c>
      <c r="D652" s="34" t="s">
        <v>315</v>
      </c>
      <c r="E652" s="34"/>
      <c r="F652" s="35">
        <v>7866.2999999999993</v>
      </c>
    </row>
    <row r="653" spans="1:6">
      <c r="A653" s="36" t="s">
        <v>122</v>
      </c>
      <c r="B653" s="37" t="s">
        <v>632</v>
      </c>
      <c r="C653" s="37" t="s">
        <v>58</v>
      </c>
      <c r="D653" s="37" t="s">
        <v>315</v>
      </c>
      <c r="E653" s="37" t="s">
        <v>123</v>
      </c>
      <c r="F653" s="38">
        <v>7866.2999999999993</v>
      </c>
    </row>
    <row r="654" spans="1:6">
      <c r="A654" s="50" t="s">
        <v>151</v>
      </c>
      <c r="B654" s="34" t="s">
        <v>632</v>
      </c>
      <c r="C654" s="34" t="s">
        <v>58</v>
      </c>
      <c r="D654" s="34" t="s">
        <v>320</v>
      </c>
      <c r="E654" s="34"/>
      <c r="F654" s="35">
        <v>920365</v>
      </c>
    </row>
    <row r="655" spans="1:6" ht="38.25">
      <c r="A655" s="52" t="s">
        <v>321</v>
      </c>
      <c r="B655" s="34" t="s">
        <v>632</v>
      </c>
      <c r="C655" s="34" t="s">
        <v>58</v>
      </c>
      <c r="D655" s="34" t="s">
        <v>322</v>
      </c>
      <c r="E655" s="34"/>
      <c r="F655" s="35">
        <v>919080</v>
      </c>
    </row>
    <row r="656" spans="1:6" ht="25.5">
      <c r="A656" s="36" t="s">
        <v>117</v>
      </c>
      <c r="B656" s="37" t="s">
        <v>632</v>
      </c>
      <c r="C656" s="37" t="s">
        <v>58</v>
      </c>
      <c r="D656" s="37" t="s">
        <v>322</v>
      </c>
      <c r="E656" s="37" t="s">
        <v>118</v>
      </c>
      <c r="F656" s="38">
        <v>902625</v>
      </c>
    </row>
    <row r="657" spans="1:6">
      <c r="A657" s="36" t="s">
        <v>122</v>
      </c>
      <c r="B657" s="37" t="s">
        <v>632</v>
      </c>
      <c r="C657" s="37" t="s">
        <v>58</v>
      </c>
      <c r="D657" s="37" t="s">
        <v>322</v>
      </c>
      <c r="E657" s="37" t="s">
        <v>123</v>
      </c>
      <c r="F657" s="38">
        <v>16455</v>
      </c>
    </row>
    <row r="658" spans="1:6" ht="25.5">
      <c r="A658" s="50" t="s">
        <v>323</v>
      </c>
      <c r="B658" s="34" t="s">
        <v>632</v>
      </c>
      <c r="C658" s="34" t="s">
        <v>58</v>
      </c>
      <c r="D658" s="34" t="s">
        <v>324</v>
      </c>
      <c r="E658" s="34"/>
      <c r="F658" s="35">
        <v>1285</v>
      </c>
    </row>
    <row r="659" spans="1:6">
      <c r="A659" s="36" t="s">
        <v>122</v>
      </c>
      <c r="B659" s="37" t="s">
        <v>632</v>
      </c>
      <c r="C659" s="37" t="s">
        <v>58</v>
      </c>
      <c r="D659" s="37" t="s">
        <v>324</v>
      </c>
      <c r="E659" s="37" t="s">
        <v>123</v>
      </c>
      <c r="F659" s="38">
        <v>709</v>
      </c>
    </row>
    <row r="660" spans="1:6">
      <c r="A660" s="36" t="s">
        <v>129</v>
      </c>
      <c r="B660" s="37" t="s">
        <v>632</v>
      </c>
      <c r="C660" s="37" t="s">
        <v>58</v>
      </c>
      <c r="D660" s="37" t="s">
        <v>324</v>
      </c>
      <c r="E660" s="37" t="s">
        <v>130</v>
      </c>
      <c r="F660" s="38">
        <v>576</v>
      </c>
    </row>
    <row r="661" spans="1:6" ht="51">
      <c r="A661" s="54" t="s">
        <v>325</v>
      </c>
      <c r="B661" s="34" t="s">
        <v>632</v>
      </c>
      <c r="C661" s="34" t="s">
        <v>58</v>
      </c>
      <c r="D661" s="34" t="s">
        <v>326</v>
      </c>
      <c r="E661" s="34"/>
      <c r="F661" s="35">
        <v>80151.100000000006</v>
      </c>
    </row>
    <row r="662" spans="1:6" ht="51">
      <c r="A662" s="54" t="s">
        <v>325</v>
      </c>
      <c r="B662" s="34" t="s">
        <v>632</v>
      </c>
      <c r="C662" s="34" t="s">
        <v>58</v>
      </c>
      <c r="D662" s="34" t="s">
        <v>327</v>
      </c>
      <c r="E662" s="34"/>
      <c r="F662" s="35">
        <v>80151.100000000006</v>
      </c>
    </row>
    <row r="663" spans="1:6" ht="25.5">
      <c r="A663" s="56" t="s">
        <v>117</v>
      </c>
      <c r="B663" s="37" t="s">
        <v>632</v>
      </c>
      <c r="C663" s="37" t="s">
        <v>58</v>
      </c>
      <c r="D663" s="37" t="s">
        <v>327</v>
      </c>
      <c r="E663" s="37" t="s">
        <v>118</v>
      </c>
      <c r="F663" s="38">
        <v>80151.100000000006</v>
      </c>
    </row>
    <row r="664" spans="1:6">
      <c r="A664" s="50" t="s">
        <v>372</v>
      </c>
      <c r="B664" s="34" t="s">
        <v>632</v>
      </c>
      <c r="C664" s="34" t="s">
        <v>58</v>
      </c>
      <c r="D664" s="34" t="s">
        <v>373</v>
      </c>
      <c r="E664" s="34"/>
      <c r="F664" s="35">
        <v>2475.6</v>
      </c>
    </row>
    <row r="665" spans="1:6">
      <c r="A665" s="50" t="s">
        <v>126</v>
      </c>
      <c r="B665" s="34" t="s">
        <v>632</v>
      </c>
      <c r="C665" s="34" t="s">
        <v>58</v>
      </c>
      <c r="D665" s="34" t="s">
        <v>376</v>
      </c>
      <c r="E665" s="34"/>
      <c r="F665" s="35">
        <v>2475.6</v>
      </c>
    </row>
    <row r="666" spans="1:6">
      <c r="A666" s="50" t="s">
        <v>120</v>
      </c>
      <c r="B666" s="34" t="s">
        <v>632</v>
      </c>
      <c r="C666" s="34" t="s">
        <v>58</v>
      </c>
      <c r="D666" s="34" t="s">
        <v>377</v>
      </c>
      <c r="E666" s="34"/>
      <c r="F666" s="35">
        <v>2475.6</v>
      </c>
    </row>
    <row r="667" spans="1:6">
      <c r="A667" s="36" t="s">
        <v>129</v>
      </c>
      <c r="B667" s="37" t="s">
        <v>632</v>
      </c>
      <c r="C667" s="37" t="s">
        <v>58</v>
      </c>
      <c r="D667" s="37" t="s">
        <v>377</v>
      </c>
      <c r="E667" s="37" t="s">
        <v>130</v>
      </c>
      <c r="F667" s="38">
        <v>2475.6</v>
      </c>
    </row>
    <row r="668" spans="1:6" ht="25.5">
      <c r="A668" s="50" t="s">
        <v>489</v>
      </c>
      <c r="B668" s="34" t="s">
        <v>632</v>
      </c>
      <c r="C668" s="34" t="s">
        <v>58</v>
      </c>
      <c r="D668" s="34" t="s">
        <v>490</v>
      </c>
      <c r="E668" s="34"/>
      <c r="F668" s="35">
        <v>2103</v>
      </c>
    </row>
    <row r="669" spans="1:6" ht="25.5">
      <c r="A669" s="50" t="s">
        <v>491</v>
      </c>
      <c r="B669" s="34" t="s">
        <v>632</v>
      </c>
      <c r="C669" s="34" t="s">
        <v>58</v>
      </c>
      <c r="D669" s="34" t="s">
        <v>492</v>
      </c>
      <c r="E669" s="34"/>
      <c r="F669" s="35">
        <v>2103</v>
      </c>
    </row>
    <row r="670" spans="1:6">
      <c r="A670" s="50" t="s">
        <v>126</v>
      </c>
      <c r="B670" s="34" t="s">
        <v>632</v>
      </c>
      <c r="C670" s="34" t="s">
        <v>58</v>
      </c>
      <c r="D670" s="34" t="s">
        <v>493</v>
      </c>
      <c r="E670" s="34"/>
      <c r="F670" s="35">
        <v>2103</v>
      </c>
    </row>
    <row r="671" spans="1:6">
      <c r="A671" s="50" t="s">
        <v>134</v>
      </c>
      <c r="B671" s="34" t="s">
        <v>632</v>
      </c>
      <c r="C671" s="34" t="s">
        <v>58</v>
      </c>
      <c r="D671" s="34" t="s">
        <v>494</v>
      </c>
      <c r="E671" s="34"/>
      <c r="F671" s="35">
        <v>2103</v>
      </c>
    </row>
    <row r="672" spans="1:6">
      <c r="A672" s="36" t="s">
        <v>122</v>
      </c>
      <c r="B672" s="37" t="s">
        <v>632</v>
      </c>
      <c r="C672" s="37" t="s">
        <v>58</v>
      </c>
      <c r="D672" s="37" t="s">
        <v>494</v>
      </c>
      <c r="E672" s="37" t="s">
        <v>123</v>
      </c>
      <c r="F672" s="38">
        <v>2103</v>
      </c>
    </row>
    <row r="673" spans="1:6" ht="25.5">
      <c r="A673" s="50" t="s">
        <v>521</v>
      </c>
      <c r="B673" s="34" t="s">
        <v>632</v>
      </c>
      <c r="C673" s="34" t="s">
        <v>58</v>
      </c>
      <c r="D673" s="34" t="s">
        <v>522</v>
      </c>
      <c r="E673" s="34"/>
      <c r="F673" s="35">
        <v>3672.7000000000003</v>
      </c>
    </row>
    <row r="674" spans="1:6" ht="25.5">
      <c r="A674" s="50" t="s">
        <v>523</v>
      </c>
      <c r="B674" s="34" t="s">
        <v>632</v>
      </c>
      <c r="C674" s="34" t="s">
        <v>58</v>
      </c>
      <c r="D674" s="34" t="s">
        <v>524</v>
      </c>
      <c r="E674" s="34"/>
      <c r="F674" s="35">
        <v>3672.7000000000003</v>
      </c>
    </row>
    <row r="675" spans="1:6">
      <c r="A675" s="50" t="s">
        <v>136</v>
      </c>
      <c r="B675" s="34" t="s">
        <v>632</v>
      </c>
      <c r="C675" s="34" t="s">
        <v>58</v>
      </c>
      <c r="D675" s="34" t="s">
        <v>525</v>
      </c>
      <c r="E675" s="34"/>
      <c r="F675" s="35">
        <v>3672.7000000000003</v>
      </c>
    </row>
    <row r="676" spans="1:6">
      <c r="A676" s="50" t="s">
        <v>134</v>
      </c>
      <c r="B676" s="34" t="s">
        <v>632</v>
      </c>
      <c r="C676" s="34" t="s">
        <v>58</v>
      </c>
      <c r="D676" s="34" t="s">
        <v>526</v>
      </c>
      <c r="E676" s="34"/>
      <c r="F676" s="35">
        <v>3672.7000000000003</v>
      </c>
    </row>
    <row r="677" spans="1:6">
      <c r="A677" s="36" t="s">
        <v>122</v>
      </c>
      <c r="B677" s="37" t="s">
        <v>632</v>
      </c>
      <c r="C677" s="37" t="s">
        <v>58</v>
      </c>
      <c r="D677" s="37" t="s">
        <v>526</v>
      </c>
      <c r="E677" s="37" t="s">
        <v>123</v>
      </c>
      <c r="F677" s="38">
        <v>3672.7000000000003</v>
      </c>
    </row>
    <row r="678" spans="1:6">
      <c r="A678" s="50" t="s">
        <v>59</v>
      </c>
      <c r="B678" s="34" t="s">
        <v>632</v>
      </c>
      <c r="C678" s="34" t="s">
        <v>60</v>
      </c>
      <c r="D678" s="34"/>
      <c r="E678" s="34"/>
      <c r="F678" s="35">
        <v>101072.5</v>
      </c>
    </row>
    <row r="679" spans="1:6">
      <c r="A679" s="50" t="s">
        <v>230</v>
      </c>
      <c r="B679" s="34" t="s">
        <v>632</v>
      </c>
      <c r="C679" s="34" t="s">
        <v>60</v>
      </c>
      <c r="D679" s="34" t="s">
        <v>231</v>
      </c>
      <c r="E679" s="34"/>
      <c r="F679" s="35">
        <v>248</v>
      </c>
    </row>
    <row r="680" spans="1:6">
      <c r="A680" s="50" t="s">
        <v>230</v>
      </c>
      <c r="B680" s="34" t="s">
        <v>632</v>
      </c>
      <c r="C680" s="34" t="s">
        <v>60</v>
      </c>
      <c r="D680" s="34" t="s">
        <v>232</v>
      </c>
      <c r="E680" s="34"/>
      <c r="F680" s="35">
        <v>248</v>
      </c>
    </row>
    <row r="681" spans="1:6">
      <c r="A681" s="50" t="s">
        <v>126</v>
      </c>
      <c r="B681" s="34" t="s">
        <v>632</v>
      </c>
      <c r="C681" s="34" t="s">
        <v>60</v>
      </c>
      <c r="D681" s="34" t="s">
        <v>233</v>
      </c>
      <c r="E681" s="34"/>
      <c r="F681" s="35">
        <v>248</v>
      </c>
    </row>
    <row r="682" spans="1:6">
      <c r="A682" s="50" t="s">
        <v>134</v>
      </c>
      <c r="B682" s="34" t="s">
        <v>632</v>
      </c>
      <c r="C682" s="34" t="s">
        <v>60</v>
      </c>
      <c r="D682" s="34" t="s">
        <v>234</v>
      </c>
      <c r="E682" s="34"/>
      <c r="F682" s="35">
        <v>248</v>
      </c>
    </row>
    <row r="683" spans="1:6">
      <c r="A683" s="36" t="s">
        <v>235</v>
      </c>
      <c r="B683" s="37" t="s">
        <v>632</v>
      </c>
      <c r="C683" s="37" t="s">
        <v>60</v>
      </c>
      <c r="D683" s="37" t="s">
        <v>234</v>
      </c>
      <c r="E683" s="37" t="s">
        <v>236</v>
      </c>
      <c r="F683" s="38">
        <v>248</v>
      </c>
    </row>
    <row r="684" spans="1:6">
      <c r="A684" s="50" t="s">
        <v>277</v>
      </c>
      <c r="B684" s="34" t="s">
        <v>632</v>
      </c>
      <c r="C684" s="34" t="s">
        <v>60</v>
      </c>
      <c r="D684" s="34" t="s">
        <v>278</v>
      </c>
      <c r="E684" s="34"/>
      <c r="F684" s="35">
        <v>100219.9</v>
      </c>
    </row>
    <row r="685" spans="1:6">
      <c r="A685" s="50" t="s">
        <v>332</v>
      </c>
      <c r="B685" s="34" t="s">
        <v>632</v>
      </c>
      <c r="C685" s="34" t="s">
        <v>60</v>
      </c>
      <c r="D685" s="34" t="s">
        <v>333</v>
      </c>
      <c r="E685" s="34"/>
      <c r="F685" s="35">
        <v>99943.9</v>
      </c>
    </row>
    <row r="686" spans="1:6">
      <c r="A686" s="50" t="s">
        <v>126</v>
      </c>
      <c r="B686" s="34" t="s">
        <v>632</v>
      </c>
      <c r="C686" s="34" t="s">
        <v>60</v>
      </c>
      <c r="D686" s="34" t="s">
        <v>334</v>
      </c>
      <c r="E686" s="34"/>
      <c r="F686" s="35">
        <v>54255.600000000006</v>
      </c>
    </row>
    <row r="687" spans="1:6">
      <c r="A687" s="50" t="s">
        <v>115</v>
      </c>
      <c r="B687" s="34" t="s">
        <v>632</v>
      </c>
      <c r="C687" s="34" t="s">
        <v>60</v>
      </c>
      <c r="D687" s="34" t="s">
        <v>335</v>
      </c>
      <c r="E687" s="34"/>
      <c r="F687" s="35">
        <v>44547.8</v>
      </c>
    </row>
    <row r="688" spans="1:6">
      <c r="A688" s="36" t="s">
        <v>235</v>
      </c>
      <c r="B688" s="37" t="s">
        <v>632</v>
      </c>
      <c r="C688" s="37" t="s">
        <v>60</v>
      </c>
      <c r="D688" s="37" t="s">
        <v>335</v>
      </c>
      <c r="E688" s="37" t="s">
        <v>236</v>
      </c>
      <c r="F688" s="38">
        <v>44547.8</v>
      </c>
    </row>
    <row r="689" spans="1:6">
      <c r="A689" s="50" t="s">
        <v>131</v>
      </c>
      <c r="B689" s="34" t="s">
        <v>632</v>
      </c>
      <c r="C689" s="34" t="s">
        <v>60</v>
      </c>
      <c r="D689" s="34" t="s">
        <v>336</v>
      </c>
      <c r="E689" s="34"/>
      <c r="F689" s="35">
        <v>165.10000000000002</v>
      </c>
    </row>
    <row r="690" spans="1:6">
      <c r="A690" s="36" t="s">
        <v>235</v>
      </c>
      <c r="B690" s="37" t="s">
        <v>632</v>
      </c>
      <c r="C690" s="37" t="s">
        <v>60</v>
      </c>
      <c r="D690" s="37" t="s">
        <v>336</v>
      </c>
      <c r="E690" s="37" t="s">
        <v>236</v>
      </c>
      <c r="F690" s="38">
        <v>165.10000000000002</v>
      </c>
    </row>
    <row r="691" spans="1:6">
      <c r="A691" s="50" t="s">
        <v>120</v>
      </c>
      <c r="B691" s="34" t="s">
        <v>632</v>
      </c>
      <c r="C691" s="34" t="s">
        <v>60</v>
      </c>
      <c r="D691" s="34" t="s">
        <v>337</v>
      </c>
      <c r="E691" s="34"/>
      <c r="F691" s="35">
        <v>559.79999999999995</v>
      </c>
    </row>
    <row r="692" spans="1:6">
      <c r="A692" s="36" t="s">
        <v>235</v>
      </c>
      <c r="B692" s="37" t="s">
        <v>632</v>
      </c>
      <c r="C692" s="37" t="s">
        <v>60</v>
      </c>
      <c r="D692" s="37" t="s">
        <v>337</v>
      </c>
      <c r="E692" s="37" t="s">
        <v>236</v>
      </c>
      <c r="F692" s="38">
        <v>559.79999999999995</v>
      </c>
    </row>
    <row r="693" spans="1:6">
      <c r="A693" s="50" t="s">
        <v>134</v>
      </c>
      <c r="B693" s="34" t="s">
        <v>632</v>
      </c>
      <c r="C693" s="34" t="s">
        <v>60</v>
      </c>
      <c r="D693" s="34" t="s">
        <v>338</v>
      </c>
      <c r="E693" s="34"/>
      <c r="F693" s="35">
        <v>2242.8999999999996</v>
      </c>
    </row>
    <row r="694" spans="1:6">
      <c r="A694" s="36" t="s">
        <v>235</v>
      </c>
      <c r="B694" s="37" t="s">
        <v>632</v>
      </c>
      <c r="C694" s="37" t="s">
        <v>60</v>
      </c>
      <c r="D694" s="37" t="s">
        <v>338</v>
      </c>
      <c r="E694" s="37" t="s">
        <v>236</v>
      </c>
      <c r="F694" s="38">
        <v>2242.8999999999996</v>
      </c>
    </row>
    <row r="695" spans="1:6" ht="25.5">
      <c r="A695" s="50" t="s">
        <v>141</v>
      </c>
      <c r="B695" s="34" t="s">
        <v>632</v>
      </c>
      <c r="C695" s="34" t="s">
        <v>60</v>
      </c>
      <c r="D695" s="34" t="s">
        <v>339</v>
      </c>
      <c r="E695" s="34"/>
      <c r="F695" s="35">
        <v>121</v>
      </c>
    </row>
    <row r="696" spans="1:6">
      <c r="A696" s="36" t="s">
        <v>235</v>
      </c>
      <c r="B696" s="37" t="s">
        <v>632</v>
      </c>
      <c r="C696" s="37" t="s">
        <v>60</v>
      </c>
      <c r="D696" s="37" t="s">
        <v>339</v>
      </c>
      <c r="E696" s="37" t="s">
        <v>236</v>
      </c>
      <c r="F696" s="38">
        <v>121</v>
      </c>
    </row>
    <row r="697" spans="1:6">
      <c r="A697" s="50" t="s">
        <v>143</v>
      </c>
      <c r="B697" s="34" t="s">
        <v>632</v>
      </c>
      <c r="C697" s="34" t="s">
        <v>60</v>
      </c>
      <c r="D697" s="34" t="s">
        <v>340</v>
      </c>
      <c r="E697" s="34"/>
      <c r="F697" s="35">
        <v>4</v>
      </c>
    </row>
    <row r="698" spans="1:6">
      <c r="A698" s="36" t="s">
        <v>235</v>
      </c>
      <c r="B698" s="37" t="s">
        <v>632</v>
      </c>
      <c r="C698" s="37" t="s">
        <v>60</v>
      </c>
      <c r="D698" s="37" t="s">
        <v>340</v>
      </c>
      <c r="E698" s="37" t="s">
        <v>236</v>
      </c>
      <c r="F698" s="38">
        <v>4</v>
      </c>
    </row>
    <row r="699" spans="1:6" ht="25.5">
      <c r="A699" s="50" t="s">
        <v>250</v>
      </c>
      <c r="B699" s="34" t="s">
        <v>632</v>
      </c>
      <c r="C699" s="34" t="s">
        <v>60</v>
      </c>
      <c r="D699" s="34" t="s">
        <v>341</v>
      </c>
      <c r="E699" s="34"/>
      <c r="F699" s="35">
        <v>6615</v>
      </c>
    </row>
    <row r="700" spans="1:6">
      <c r="A700" s="50" t="s">
        <v>265</v>
      </c>
      <c r="B700" s="34" t="s">
        <v>632</v>
      </c>
      <c r="C700" s="34" t="s">
        <v>60</v>
      </c>
      <c r="D700" s="34" t="s">
        <v>342</v>
      </c>
      <c r="E700" s="34"/>
      <c r="F700" s="35">
        <v>80</v>
      </c>
    </row>
    <row r="701" spans="1:6">
      <c r="A701" s="36" t="s">
        <v>235</v>
      </c>
      <c r="B701" s="37" t="s">
        <v>632</v>
      </c>
      <c r="C701" s="37" t="s">
        <v>60</v>
      </c>
      <c r="D701" s="37" t="s">
        <v>342</v>
      </c>
      <c r="E701" s="37" t="s">
        <v>236</v>
      </c>
      <c r="F701" s="38">
        <v>80</v>
      </c>
    </row>
    <row r="702" spans="1:6">
      <c r="A702" s="50" t="s">
        <v>267</v>
      </c>
      <c r="B702" s="34" t="s">
        <v>632</v>
      </c>
      <c r="C702" s="34" t="s">
        <v>60</v>
      </c>
      <c r="D702" s="34" t="s">
        <v>343</v>
      </c>
      <c r="E702" s="34"/>
      <c r="F702" s="35">
        <v>6535</v>
      </c>
    </row>
    <row r="703" spans="1:6">
      <c r="A703" s="36" t="s">
        <v>235</v>
      </c>
      <c r="B703" s="37" t="s">
        <v>632</v>
      </c>
      <c r="C703" s="37" t="s">
        <v>60</v>
      </c>
      <c r="D703" s="37" t="s">
        <v>343</v>
      </c>
      <c r="E703" s="37" t="s">
        <v>236</v>
      </c>
      <c r="F703" s="38">
        <v>6535</v>
      </c>
    </row>
    <row r="704" spans="1:6">
      <c r="A704" s="50" t="s">
        <v>344</v>
      </c>
      <c r="B704" s="34" t="s">
        <v>632</v>
      </c>
      <c r="C704" s="34" t="s">
        <v>60</v>
      </c>
      <c r="D704" s="34" t="s">
        <v>345</v>
      </c>
      <c r="E704" s="34"/>
      <c r="F704" s="35">
        <v>45688.299999999996</v>
      </c>
    </row>
    <row r="705" spans="1:6">
      <c r="A705" s="50" t="s">
        <v>115</v>
      </c>
      <c r="B705" s="34" t="s">
        <v>632</v>
      </c>
      <c r="C705" s="34" t="s">
        <v>60</v>
      </c>
      <c r="D705" s="34" t="s">
        <v>346</v>
      </c>
      <c r="E705" s="34"/>
      <c r="F705" s="35">
        <v>40062</v>
      </c>
    </row>
    <row r="706" spans="1:6">
      <c r="A706" s="36" t="s">
        <v>235</v>
      </c>
      <c r="B706" s="37" t="s">
        <v>632</v>
      </c>
      <c r="C706" s="37" t="s">
        <v>60</v>
      </c>
      <c r="D706" s="37" t="s">
        <v>346</v>
      </c>
      <c r="E706" s="37" t="s">
        <v>236</v>
      </c>
      <c r="F706" s="38">
        <v>40062</v>
      </c>
    </row>
    <row r="707" spans="1:6">
      <c r="A707" s="50" t="s">
        <v>131</v>
      </c>
      <c r="B707" s="34" t="s">
        <v>632</v>
      </c>
      <c r="C707" s="34" t="s">
        <v>60</v>
      </c>
      <c r="D707" s="34" t="s">
        <v>347</v>
      </c>
      <c r="E707" s="34"/>
      <c r="F707" s="35">
        <v>2842.1</v>
      </c>
    </row>
    <row r="708" spans="1:6">
      <c r="A708" s="36" t="s">
        <v>235</v>
      </c>
      <c r="B708" s="37" t="s">
        <v>632</v>
      </c>
      <c r="C708" s="37" t="s">
        <v>60</v>
      </c>
      <c r="D708" s="37" t="s">
        <v>347</v>
      </c>
      <c r="E708" s="37" t="s">
        <v>236</v>
      </c>
      <c r="F708" s="38">
        <v>2842.1</v>
      </c>
    </row>
    <row r="709" spans="1:6">
      <c r="A709" s="50" t="s">
        <v>120</v>
      </c>
      <c r="B709" s="34" t="s">
        <v>632</v>
      </c>
      <c r="C709" s="34" t="s">
        <v>60</v>
      </c>
      <c r="D709" s="34" t="s">
        <v>348</v>
      </c>
      <c r="E709" s="34"/>
      <c r="F709" s="35">
        <v>260.2</v>
      </c>
    </row>
    <row r="710" spans="1:6">
      <c r="A710" s="36" t="s">
        <v>235</v>
      </c>
      <c r="B710" s="37" t="s">
        <v>632</v>
      </c>
      <c r="C710" s="37" t="s">
        <v>60</v>
      </c>
      <c r="D710" s="37" t="s">
        <v>348</v>
      </c>
      <c r="E710" s="37" t="s">
        <v>236</v>
      </c>
      <c r="F710" s="38">
        <v>260.2</v>
      </c>
    </row>
    <row r="711" spans="1:6">
      <c r="A711" s="50" t="s">
        <v>349</v>
      </c>
      <c r="B711" s="34" t="s">
        <v>632</v>
      </c>
      <c r="C711" s="34" t="s">
        <v>60</v>
      </c>
      <c r="D711" s="34" t="s">
        <v>350</v>
      </c>
      <c r="E711" s="34"/>
      <c r="F711" s="35">
        <v>2524</v>
      </c>
    </row>
    <row r="712" spans="1:6">
      <c r="A712" s="36" t="s">
        <v>235</v>
      </c>
      <c r="B712" s="37" t="s">
        <v>632</v>
      </c>
      <c r="C712" s="37" t="s">
        <v>60</v>
      </c>
      <c r="D712" s="37" t="s">
        <v>350</v>
      </c>
      <c r="E712" s="37" t="s">
        <v>236</v>
      </c>
      <c r="F712" s="38">
        <v>1893</v>
      </c>
    </row>
    <row r="713" spans="1:6">
      <c r="A713" s="36" t="s">
        <v>124</v>
      </c>
      <c r="B713" s="37" t="s">
        <v>632</v>
      </c>
      <c r="C713" s="37" t="s">
        <v>60</v>
      </c>
      <c r="D713" s="37" t="s">
        <v>350</v>
      </c>
      <c r="E713" s="37" t="s">
        <v>125</v>
      </c>
      <c r="F713" s="38">
        <v>631</v>
      </c>
    </row>
    <row r="714" spans="1:6">
      <c r="A714" s="50" t="s">
        <v>372</v>
      </c>
      <c r="B714" s="34" t="s">
        <v>632</v>
      </c>
      <c r="C714" s="34" t="s">
        <v>60</v>
      </c>
      <c r="D714" s="34" t="s">
        <v>373</v>
      </c>
      <c r="E714" s="34"/>
      <c r="F714" s="35">
        <v>276</v>
      </c>
    </row>
    <row r="715" spans="1:6">
      <c r="A715" s="50" t="s">
        <v>126</v>
      </c>
      <c r="B715" s="34" t="s">
        <v>632</v>
      </c>
      <c r="C715" s="34" t="s">
        <v>60</v>
      </c>
      <c r="D715" s="34" t="s">
        <v>376</v>
      </c>
      <c r="E715" s="34"/>
      <c r="F715" s="35">
        <v>276</v>
      </c>
    </row>
    <row r="716" spans="1:6">
      <c r="A716" s="50" t="s">
        <v>120</v>
      </c>
      <c r="B716" s="34" t="s">
        <v>632</v>
      </c>
      <c r="C716" s="34" t="s">
        <v>60</v>
      </c>
      <c r="D716" s="34" t="s">
        <v>377</v>
      </c>
      <c r="E716" s="34"/>
      <c r="F716" s="35">
        <v>276</v>
      </c>
    </row>
    <row r="717" spans="1:6">
      <c r="A717" s="36" t="s">
        <v>235</v>
      </c>
      <c r="B717" s="37" t="s">
        <v>632</v>
      </c>
      <c r="C717" s="37" t="s">
        <v>60</v>
      </c>
      <c r="D717" s="37" t="s">
        <v>377</v>
      </c>
      <c r="E717" s="37" t="s">
        <v>236</v>
      </c>
      <c r="F717" s="38">
        <v>276</v>
      </c>
    </row>
    <row r="718" spans="1:6" ht="25.5">
      <c r="A718" s="50" t="s">
        <v>489</v>
      </c>
      <c r="B718" s="34" t="s">
        <v>632</v>
      </c>
      <c r="C718" s="34" t="s">
        <v>60</v>
      </c>
      <c r="D718" s="34" t="s">
        <v>490</v>
      </c>
      <c r="E718" s="34"/>
      <c r="F718" s="35">
        <v>604.6</v>
      </c>
    </row>
    <row r="719" spans="1:6" ht="25.5">
      <c r="A719" s="50" t="s">
        <v>491</v>
      </c>
      <c r="B719" s="34" t="s">
        <v>632</v>
      </c>
      <c r="C719" s="34" t="s">
        <v>60</v>
      </c>
      <c r="D719" s="34" t="s">
        <v>492</v>
      </c>
      <c r="E719" s="34"/>
      <c r="F719" s="35">
        <v>604.6</v>
      </c>
    </row>
    <row r="720" spans="1:6">
      <c r="A720" s="50" t="s">
        <v>126</v>
      </c>
      <c r="B720" s="34" t="s">
        <v>632</v>
      </c>
      <c r="C720" s="34" t="s">
        <v>60</v>
      </c>
      <c r="D720" s="34" t="s">
        <v>493</v>
      </c>
      <c r="E720" s="34"/>
      <c r="F720" s="35">
        <v>604.6</v>
      </c>
    </row>
    <row r="721" spans="1:6">
      <c r="A721" s="50" t="s">
        <v>134</v>
      </c>
      <c r="B721" s="34" t="s">
        <v>632</v>
      </c>
      <c r="C721" s="34" t="s">
        <v>60</v>
      </c>
      <c r="D721" s="34" t="s">
        <v>494</v>
      </c>
      <c r="E721" s="34"/>
      <c r="F721" s="35">
        <v>604.6</v>
      </c>
    </row>
    <row r="722" spans="1:6">
      <c r="A722" s="36" t="s">
        <v>235</v>
      </c>
      <c r="B722" s="37" t="s">
        <v>632</v>
      </c>
      <c r="C722" s="37" t="s">
        <v>60</v>
      </c>
      <c r="D722" s="37" t="s">
        <v>494</v>
      </c>
      <c r="E722" s="37" t="s">
        <v>236</v>
      </c>
      <c r="F722" s="38">
        <v>604.6</v>
      </c>
    </row>
    <row r="723" spans="1:6">
      <c r="A723" s="50" t="s">
        <v>61</v>
      </c>
      <c r="B723" s="34" t="s">
        <v>632</v>
      </c>
      <c r="C723" s="34" t="s">
        <v>62</v>
      </c>
      <c r="D723" s="34"/>
      <c r="E723" s="34"/>
      <c r="F723" s="35">
        <v>5512.9</v>
      </c>
    </row>
    <row r="724" spans="1:6">
      <c r="A724" s="50" t="s">
        <v>277</v>
      </c>
      <c r="B724" s="34" t="s">
        <v>632</v>
      </c>
      <c r="C724" s="34" t="s">
        <v>62</v>
      </c>
      <c r="D724" s="34" t="s">
        <v>278</v>
      </c>
      <c r="E724" s="34"/>
      <c r="F724" s="35">
        <v>5512.9</v>
      </c>
    </row>
    <row r="725" spans="1:6" s="53" customFormat="1">
      <c r="A725" s="50" t="s">
        <v>279</v>
      </c>
      <c r="B725" s="34" t="s">
        <v>632</v>
      </c>
      <c r="C725" s="34" t="s">
        <v>62</v>
      </c>
      <c r="D725" s="34" t="s">
        <v>280</v>
      </c>
      <c r="E725" s="34"/>
      <c r="F725" s="35">
        <v>1818</v>
      </c>
    </row>
    <row r="726" spans="1:6" s="53" customFormat="1">
      <c r="A726" s="50" t="s">
        <v>151</v>
      </c>
      <c r="B726" s="34" t="s">
        <v>632</v>
      </c>
      <c r="C726" s="34" t="s">
        <v>62</v>
      </c>
      <c r="D726" s="34" t="s">
        <v>290</v>
      </c>
      <c r="E726" s="34"/>
      <c r="F726" s="35">
        <v>1818</v>
      </c>
    </row>
    <row r="727" spans="1:6" s="53" customFormat="1" ht="42.75" customHeight="1">
      <c r="A727" s="50" t="s">
        <v>291</v>
      </c>
      <c r="B727" s="34" t="s">
        <v>632</v>
      </c>
      <c r="C727" s="34" t="s">
        <v>62</v>
      </c>
      <c r="D727" s="34" t="s">
        <v>292</v>
      </c>
      <c r="E727" s="34"/>
      <c r="F727" s="35">
        <v>1818</v>
      </c>
    </row>
    <row r="728" spans="1:6" s="53" customFormat="1">
      <c r="A728" s="36" t="s">
        <v>122</v>
      </c>
      <c r="B728" s="37" t="s">
        <v>632</v>
      </c>
      <c r="C728" s="37" t="s">
        <v>62</v>
      </c>
      <c r="D728" s="37" t="s">
        <v>292</v>
      </c>
      <c r="E728" s="37" t="s">
        <v>123</v>
      </c>
      <c r="F728" s="38">
        <v>1818</v>
      </c>
    </row>
    <row r="729" spans="1:6" s="53" customFormat="1">
      <c r="A729" s="50" t="s">
        <v>293</v>
      </c>
      <c r="B729" s="34" t="s">
        <v>632</v>
      </c>
      <c r="C729" s="34" t="s">
        <v>62</v>
      </c>
      <c r="D729" s="34" t="s">
        <v>294</v>
      </c>
      <c r="E729" s="34"/>
      <c r="F729" s="35">
        <v>3221</v>
      </c>
    </row>
    <row r="730" spans="1:6" s="53" customFormat="1">
      <c r="A730" s="50" t="s">
        <v>151</v>
      </c>
      <c r="B730" s="34" t="s">
        <v>632</v>
      </c>
      <c r="C730" s="34" t="s">
        <v>62</v>
      </c>
      <c r="D730" s="34" t="s">
        <v>320</v>
      </c>
      <c r="E730" s="34"/>
      <c r="F730" s="35">
        <v>3221</v>
      </c>
    </row>
    <row r="731" spans="1:6" s="53" customFormat="1" ht="51.75" customHeight="1">
      <c r="A731" s="54" t="s">
        <v>321</v>
      </c>
      <c r="B731" s="34" t="s">
        <v>632</v>
      </c>
      <c r="C731" s="34" t="s">
        <v>62</v>
      </c>
      <c r="D731" s="34" t="s">
        <v>322</v>
      </c>
      <c r="E731" s="34"/>
      <c r="F731" s="35">
        <v>3221</v>
      </c>
    </row>
    <row r="732" spans="1:6" s="53" customFormat="1">
      <c r="A732" s="36" t="s">
        <v>122</v>
      </c>
      <c r="B732" s="37" t="s">
        <v>632</v>
      </c>
      <c r="C732" s="37" t="s">
        <v>62</v>
      </c>
      <c r="D732" s="37" t="s">
        <v>322</v>
      </c>
      <c r="E732" s="37" t="s">
        <v>123</v>
      </c>
      <c r="F732" s="38">
        <v>3221</v>
      </c>
    </row>
    <row r="733" spans="1:6">
      <c r="A733" s="50" t="s">
        <v>372</v>
      </c>
      <c r="B733" s="34" t="s">
        <v>632</v>
      </c>
      <c r="C733" s="34" t="s">
        <v>62</v>
      </c>
      <c r="D733" s="34" t="s">
        <v>373</v>
      </c>
      <c r="E733" s="34"/>
      <c r="F733" s="35">
        <v>473.9</v>
      </c>
    </row>
    <row r="734" spans="1:6">
      <c r="A734" s="50" t="s">
        <v>113</v>
      </c>
      <c r="B734" s="34" t="s">
        <v>632</v>
      </c>
      <c r="C734" s="34" t="s">
        <v>62</v>
      </c>
      <c r="D734" s="34" t="s">
        <v>374</v>
      </c>
      <c r="E734" s="34"/>
      <c r="F734" s="35">
        <v>3</v>
      </c>
    </row>
    <row r="735" spans="1:6">
      <c r="A735" s="50" t="s">
        <v>120</v>
      </c>
      <c r="B735" s="34" t="s">
        <v>632</v>
      </c>
      <c r="C735" s="34" t="s">
        <v>62</v>
      </c>
      <c r="D735" s="34" t="s">
        <v>375</v>
      </c>
      <c r="E735" s="34"/>
      <c r="F735" s="35">
        <v>3</v>
      </c>
    </row>
    <row r="736" spans="1:6">
      <c r="A736" s="36" t="s">
        <v>122</v>
      </c>
      <c r="B736" s="37" t="s">
        <v>632</v>
      </c>
      <c r="C736" s="37" t="s">
        <v>62</v>
      </c>
      <c r="D736" s="37" t="s">
        <v>375</v>
      </c>
      <c r="E736" s="37" t="s">
        <v>123</v>
      </c>
      <c r="F736" s="38">
        <v>3</v>
      </c>
    </row>
    <row r="737" spans="1:6">
      <c r="A737" s="50" t="s">
        <v>126</v>
      </c>
      <c r="B737" s="34" t="s">
        <v>632</v>
      </c>
      <c r="C737" s="34" t="s">
        <v>62</v>
      </c>
      <c r="D737" s="34" t="s">
        <v>376</v>
      </c>
      <c r="E737" s="34"/>
      <c r="F737" s="35">
        <v>470.9</v>
      </c>
    </row>
    <row r="738" spans="1:6">
      <c r="A738" s="50" t="s">
        <v>120</v>
      </c>
      <c r="B738" s="34" t="s">
        <v>632</v>
      </c>
      <c r="C738" s="34" t="s">
        <v>62</v>
      </c>
      <c r="D738" s="34" t="s">
        <v>377</v>
      </c>
      <c r="E738" s="34"/>
      <c r="F738" s="35">
        <v>470.9</v>
      </c>
    </row>
    <row r="739" spans="1:6">
      <c r="A739" s="36" t="s">
        <v>122</v>
      </c>
      <c r="B739" s="37" t="s">
        <v>632</v>
      </c>
      <c r="C739" s="37" t="s">
        <v>62</v>
      </c>
      <c r="D739" s="37" t="s">
        <v>377</v>
      </c>
      <c r="E739" s="37" t="s">
        <v>123</v>
      </c>
      <c r="F739" s="38">
        <v>460.9</v>
      </c>
    </row>
    <row r="740" spans="1:6">
      <c r="A740" s="36" t="s">
        <v>235</v>
      </c>
      <c r="B740" s="37" t="s">
        <v>632</v>
      </c>
      <c r="C740" s="37" t="s">
        <v>62</v>
      </c>
      <c r="D740" s="37" t="s">
        <v>377</v>
      </c>
      <c r="E740" s="37" t="s">
        <v>236</v>
      </c>
      <c r="F740" s="38">
        <v>10</v>
      </c>
    </row>
    <row r="741" spans="1:6">
      <c r="A741" s="50" t="s">
        <v>65</v>
      </c>
      <c r="B741" s="34" t="s">
        <v>632</v>
      </c>
      <c r="C741" s="34" t="s">
        <v>66</v>
      </c>
      <c r="D741" s="34"/>
      <c r="E741" s="34"/>
      <c r="F741" s="35">
        <v>134037</v>
      </c>
    </row>
    <row r="742" spans="1:6">
      <c r="A742" s="50" t="s">
        <v>277</v>
      </c>
      <c r="B742" s="34" t="s">
        <v>632</v>
      </c>
      <c r="C742" s="34" t="s">
        <v>66</v>
      </c>
      <c r="D742" s="34" t="s">
        <v>278</v>
      </c>
      <c r="E742" s="34"/>
      <c r="F742" s="35">
        <v>134037</v>
      </c>
    </row>
    <row r="743" spans="1:6">
      <c r="A743" s="50" t="s">
        <v>293</v>
      </c>
      <c r="B743" s="34" t="s">
        <v>632</v>
      </c>
      <c r="C743" s="34" t="s">
        <v>66</v>
      </c>
      <c r="D743" s="34" t="s">
        <v>294</v>
      </c>
      <c r="E743" s="34"/>
      <c r="F743" s="35">
        <v>4895.8999999999996</v>
      </c>
    </row>
    <row r="744" spans="1:6" ht="25.5">
      <c r="A744" s="50" t="s">
        <v>316</v>
      </c>
      <c r="B744" s="34" t="s">
        <v>632</v>
      </c>
      <c r="C744" s="34" t="s">
        <v>66</v>
      </c>
      <c r="D744" s="34" t="s">
        <v>317</v>
      </c>
      <c r="E744" s="34"/>
      <c r="F744" s="35">
        <v>4427.2</v>
      </c>
    </row>
    <row r="745" spans="1:6" ht="25.5">
      <c r="A745" s="50" t="s">
        <v>318</v>
      </c>
      <c r="B745" s="34" t="s">
        <v>632</v>
      </c>
      <c r="C745" s="34" t="s">
        <v>66</v>
      </c>
      <c r="D745" s="34" t="s">
        <v>319</v>
      </c>
      <c r="E745" s="34"/>
      <c r="F745" s="35">
        <v>4427.2</v>
      </c>
    </row>
    <row r="746" spans="1:6" ht="25.5">
      <c r="A746" s="36" t="s">
        <v>117</v>
      </c>
      <c r="B746" s="37" t="s">
        <v>632</v>
      </c>
      <c r="C746" s="37" t="s">
        <v>66</v>
      </c>
      <c r="D746" s="37" t="s">
        <v>319</v>
      </c>
      <c r="E746" s="37" t="s">
        <v>118</v>
      </c>
      <c r="F746" s="38">
        <v>4427.2</v>
      </c>
    </row>
    <row r="747" spans="1:6" s="53" customFormat="1" ht="38.25">
      <c r="A747" s="50" t="s">
        <v>328</v>
      </c>
      <c r="B747" s="34" t="s">
        <v>632</v>
      </c>
      <c r="C747" s="34" t="s">
        <v>66</v>
      </c>
      <c r="D747" s="34" t="s">
        <v>329</v>
      </c>
      <c r="E747" s="34"/>
      <c r="F747" s="35">
        <v>468.7</v>
      </c>
    </row>
    <row r="748" spans="1:6" s="53" customFormat="1" ht="38.25">
      <c r="A748" s="50" t="s">
        <v>330</v>
      </c>
      <c r="B748" s="34" t="s">
        <v>632</v>
      </c>
      <c r="C748" s="34" t="s">
        <v>66</v>
      </c>
      <c r="D748" s="34" t="s">
        <v>331</v>
      </c>
      <c r="E748" s="34"/>
      <c r="F748" s="35">
        <v>468.7</v>
      </c>
    </row>
    <row r="749" spans="1:6" s="53" customFormat="1" ht="25.5">
      <c r="A749" s="36" t="s">
        <v>117</v>
      </c>
      <c r="B749" s="37" t="s">
        <v>632</v>
      </c>
      <c r="C749" s="37" t="s">
        <v>66</v>
      </c>
      <c r="D749" s="37" t="s">
        <v>331</v>
      </c>
      <c r="E749" s="37" t="s">
        <v>118</v>
      </c>
      <c r="F749" s="38">
        <v>468.7</v>
      </c>
    </row>
    <row r="750" spans="1:6">
      <c r="A750" s="50" t="s">
        <v>351</v>
      </c>
      <c r="B750" s="34" t="s">
        <v>632</v>
      </c>
      <c r="C750" s="34" t="s">
        <v>66</v>
      </c>
      <c r="D750" s="34" t="s">
        <v>352</v>
      </c>
      <c r="E750" s="34"/>
      <c r="F750" s="35">
        <v>118570.09999999999</v>
      </c>
    </row>
    <row r="751" spans="1:6">
      <c r="A751" s="50" t="s">
        <v>113</v>
      </c>
      <c r="B751" s="34" t="s">
        <v>632</v>
      </c>
      <c r="C751" s="34" t="s">
        <v>66</v>
      </c>
      <c r="D751" s="34" t="s">
        <v>353</v>
      </c>
      <c r="E751" s="34"/>
      <c r="F751" s="35">
        <v>18089</v>
      </c>
    </row>
    <row r="752" spans="1:6">
      <c r="A752" s="50" t="s">
        <v>115</v>
      </c>
      <c r="B752" s="34" t="s">
        <v>632</v>
      </c>
      <c r="C752" s="34" t="s">
        <v>66</v>
      </c>
      <c r="D752" s="34" t="s">
        <v>354</v>
      </c>
      <c r="E752" s="34"/>
      <c r="F752" s="35">
        <v>18089</v>
      </c>
    </row>
    <row r="753" spans="1:6" ht="25.5">
      <c r="A753" s="36" t="s">
        <v>117</v>
      </c>
      <c r="B753" s="37" t="s">
        <v>632</v>
      </c>
      <c r="C753" s="37" t="s">
        <v>66</v>
      </c>
      <c r="D753" s="37" t="s">
        <v>354</v>
      </c>
      <c r="E753" s="37" t="s">
        <v>118</v>
      </c>
      <c r="F753" s="38">
        <v>18089</v>
      </c>
    </row>
    <row r="754" spans="1:6">
      <c r="A754" s="50" t="s">
        <v>126</v>
      </c>
      <c r="B754" s="34" t="s">
        <v>632</v>
      </c>
      <c r="C754" s="34" t="s">
        <v>66</v>
      </c>
      <c r="D754" s="34" t="s">
        <v>355</v>
      </c>
      <c r="E754" s="34"/>
      <c r="F754" s="35">
        <v>100481.09999999999</v>
      </c>
    </row>
    <row r="755" spans="1:6">
      <c r="A755" s="50" t="s">
        <v>115</v>
      </c>
      <c r="B755" s="34" t="s">
        <v>632</v>
      </c>
      <c r="C755" s="34" t="s">
        <v>66</v>
      </c>
      <c r="D755" s="34" t="s">
        <v>356</v>
      </c>
      <c r="E755" s="34"/>
      <c r="F755" s="35">
        <v>94104.900000000009</v>
      </c>
    </row>
    <row r="756" spans="1:6" ht="25.5">
      <c r="A756" s="36" t="s">
        <v>117</v>
      </c>
      <c r="B756" s="37" t="s">
        <v>632</v>
      </c>
      <c r="C756" s="37" t="s">
        <v>66</v>
      </c>
      <c r="D756" s="37" t="s">
        <v>356</v>
      </c>
      <c r="E756" s="37" t="s">
        <v>118</v>
      </c>
      <c r="F756" s="38">
        <v>94104.900000000009</v>
      </c>
    </row>
    <row r="757" spans="1:6">
      <c r="A757" s="50" t="s">
        <v>131</v>
      </c>
      <c r="B757" s="34" t="s">
        <v>632</v>
      </c>
      <c r="C757" s="34" t="s">
        <v>66</v>
      </c>
      <c r="D757" s="34" t="s">
        <v>357</v>
      </c>
      <c r="E757" s="34"/>
      <c r="F757" s="35">
        <v>999.4</v>
      </c>
    </row>
    <row r="758" spans="1:6">
      <c r="A758" s="36" t="s">
        <v>122</v>
      </c>
      <c r="B758" s="37" t="s">
        <v>632</v>
      </c>
      <c r="C758" s="37" t="s">
        <v>66</v>
      </c>
      <c r="D758" s="37" t="s">
        <v>357</v>
      </c>
      <c r="E758" s="37" t="s">
        <v>123</v>
      </c>
      <c r="F758" s="38">
        <v>999.4</v>
      </c>
    </row>
    <row r="759" spans="1:6">
      <c r="A759" s="50" t="s">
        <v>120</v>
      </c>
      <c r="B759" s="34" t="s">
        <v>632</v>
      </c>
      <c r="C759" s="34" t="s">
        <v>66</v>
      </c>
      <c r="D759" s="34" t="s">
        <v>358</v>
      </c>
      <c r="E759" s="34"/>
      <c r="F759" s="35">
        <v>5035.7000000000007</v>
      </c>
    </row>
    <row r="760" spans="1:6">
      <c r="A760" s="36" t="s">
        <v>122</v>
      </c>
      <c r="B760" s="37" t="s">
        <v>632</v>
      </c>
      <c r="C760" s="37" t="s">
        <v>66</v>
      </c>
      <c r="D760" s="37" t="s">
        <v>358</v>
      </c>
      <c r="E760" s="37" t="s">
        <v>123</v>
      </c>
      <c r="F760" s="38">
        <v>5004.4000000000005</v>
      </c>
    </row>
    <row r="761" spans="1:6">
      <c r="A761" s="36" t="s">
        <v>124</v>
      </c>
      <c r="B761" s="37" t="s">
        <v>632</v>
      </c>
      <c r="C761" s="37" t="s">
        <v>66</v>
      </c>
      <c r="D761" s="37" t="s">
        <v>358</v>
      </c>
      <c r="E761" s="37" t="s">
        <v>125</v>
      </c>
      <c r="F761" s="38">
        <v>31.3</v>
      </c>
    </row>
    <row r="762" spans="1:6">
      <c r="A762" s="50" t="s">
        <v>134</v>
      </c>
      <c r="B762" s="34" t="s">
        <v>632</v>
      </c>
      <c r="C762" s="34" t="s">
        <v>66</v>
      </c>
      <c r="D762" s="34" t="s">
        <v>359</v>
      </c>
      <c r="E762" s="34"/>
      <c r="F762" s="35">
        <v>282.7</v>
      </c>
    </row>
    <row r="763" spans="1:6">
      <c r="A763" s="36" t="s">
        <v>122</v>
      </c>
      <c r="B763" s="37" t="s">
        <v>632</v>
      </c>
      <c r="C763" s="37" t="s">
        <v>66</v>
      </c>
      <c r="D763" s="37" t="s">
        <v>359</v>
      </c>
      <c r="E763" s="37" t="s">
        <v>123</v>
      </c>
      <c r="F763" s="38">
        <v>282.7</v>
      </c>
    </row>
    <row r="764" spans="1:6" ht="25.5">
      <c r="A764" s="50" t="s">
        <v>141</v>
      </c>
      <c r="B764" s="34" t="s">
        <v>632</v>
      </c>
      <c r="C764" s="34" t="s">
        <v>66</v>
      </c>
      <c r="D764" s="34" t="s">
        <v>360</v>
      </c>
      <c r="E764" s="34"/>
      <c r="F764" s="35">
        <v>58.4</v>
      </c>
    </row>
    <row r="765" spans="1:6">
      <c r="A765" s="36" t="s">
        <v>122</v>
      </c>
      <c r="B765" s="37" t="s">
        <v>632</v>
      </c>
      <c r="C765" s="37" t="s">
        <v>66</v>
      </c>
      <c r="D765" s="37" t="s">
        <v>360</v>
      </c>
      <c r="E765" s="37" t="s">
        <v>123</v>
      </c>
      <c r="F765" s="38">
        <v>58.4</v>
      </c>
    </row>
    <row r="766" spans="1:6">
      <c r="A766" s="50" t="s">
        <v>361</v>
      </c>
      <c r="B766" s="34" t="s">
        <v>632</v>
      </c>
      <c r="C766" s="34" t="s">
        <v>66</v>
      </c>
      <c r="D766" s="34" t="s">
        <v>362</v>
      </c>
      <c r="E766" s="34"/>
      <c r="F766" s="35">
        <v>10111</v>
      </c>
    </row>
    <row r="767" spans="1:6">
      <c r="A767" s="50" t="s">
        <v>126</v>
      </c>
      <c r="B767" s="34" t="s">
        <v>632</v>
      </c>
      <c r="C767" s="34" t="s">
        <v>66</v>
      </c>
      <c r="D767" s="34" t="s">
        <v>363</v>
      </c>
      <c r="E767" s="34"/>
      <c r="F767" s="35">
        <v>10111</v>
      </c>
    </row>
    <row r="768" spans="1:6">
      <c r="A768" s="50" t="s">
        <v>115</v>
      </c>
      <c r="B768" s="34" t="s">
        <v>632</v>
      </c>
      <c r="C768" s="34" t="s">
        <v>66</v>
      </c>
      <c r="D768" s="34" t="s">
        <v>364</v>
      </c>
      <c r="E768" s="34"/>
      <c r="F768" s="35">
        <v>1844.5000000000002</v>
      </c>
    </row>
    <row r="769" spans="1:6" ht="25.5">
      <c r="A769" s="36" t="s">
        <v>117</v>
      </c>
      <c r="B769" s="37" t="s">
        <v>632</v>
      </c>
      <c r="C769" s="37" t="s">
        <v>66</v>
      </c>
      <c r="D769" s="37" t="s">
        <v>364</v>
      </c>
      <c r="E769" s="37" t="s">
        <v>118</v>
      </c>
      <c r="F769" s="38">
        <v>1681.7000000000003</v>
      </c>
    </row>
    <row r="770" spans="1:6">
      <c r="A770" s="36" t="s">
        <v>235</v>
      </c>
      <c r="B770" s="37" t="s">
        <v>632</v>
      </c>
      <c r="C770" s="37" t="s">
        <v>66</v>
      </c>
      <c r="D770" s="37" t="s">
        <v>364</v>
      </c>
      <c r="E770" s="37" t="s">
        <v>236</v>
      </c>
      <c r="F770" s="38">
        <v>162.80000000000001</v>
      </c>
    </row>
    <row r="771" spans="1:6">
      <c r="A771" s="50" t="s">
        <v>131</v>
      </c>
      <c r="B771" s="34" t="s">
        <v>632</v>
      </c>
      <c r="C771" s="34" t="s">
        <v>66</v>
      </c>
      <c r="D771" s="34" t="s">
        <v>365</v>
      </c>
      <c r="E771" s="34"/>
      <c r="F771" s="35">
        <v>544.79999999999995</v>
      </c>
    </row>
    <row r="772" spans="1:6">
      <c r="A772" s="36" t="s">
        <v>122</v>
      </c>
      <c r="B772" s="37" t="s">
        <v>632</v>
      </c>
      <c r="C772" s="37" t="s">
        <v>66</v>
      </c>
      <c r="D772" s="37" t="s">
        <v>365</v>
      </c>
      <c r="E772" s="37" t="s">
        <v>123</v>
      </c>
      <c r="F772" s="38">
        <v>544.79999999999995</v>
      </c>
    </row>
    <row r="773" spans="1:6">
      <c r="A773" s="50" t="s">
        <v>120</v>
      </c>
      <c r="B773" s="34" t="s">
        <v>632</v>
      </c>
      <c r="C773" s="34" t="s">
        <v>66</v>
      </c>
      <c r="D773" s="34" t="s">
        <v>366</v>
      </c>
      <c r="E773" s="34"/>
      <c r="F773" s="35">
        <v>1966.5000000000002</v>
      </c>
    </row>
    <row r="774" spans="1:6">
      <c r="A774" s="36" t="s">
        <v>122</v>
      </c>
      <c r="B774" s="37" t="s">
        <v>632</v>
      </c>
      <c r="C774" s="37" t="s">
        <v>66</v>
      </c>
      <c r="D774" s="37" t="s">
        <v>366</v>
      </c>
      <c r="E774" s="37" t="s">
        <v>123</v>
      </c>
      <c r="F774" s="38">
        <v>1939.1000000000001</v>
      </c>
    </row>
    <row r="775" spans="1:6">
      <c r="A775" s="36" t="s">
        <v>235</v>
      </c>
      <c r="B775" s="37" t="s">
        <v>632</v>
      </c>
      <c r="C775" s="37" t="s">
        <v>66</v>
      </c>
      <c r="D775" s="37" t="s">
        <v>366</v>
      </c>
      <c r="E775" s="37" t="s">
        <v>236</v>
      </c>
      <c r="F775" s="38">
        <v>27.4</v>
      </c>
    </row>
    <row r="776" spans="1:6">
      <c r="A776" s="50" t="s">
        <v>134</v>
      </c>
      <c r="B776" s="34" t="s">
        <v>632</v>
      </c>
      <c r="C776" s="34" t="s">
        <v>66</v>
      </c>
      <c r="D776" s="34" t="s">
        <v>367</v>
      </c>
      <c r="E776" s="34"/>
      <c r="F776" s="35">
        <v>384</v>
      </c>
    </row>
    <row r="777" spans="1:6">
      <c r="A777" s="36" t="s">
        <v>122</v>
      </c>
      <c r="B777" s="37" t="s">
        <v>632</v>
      </c>
      <c r="C777" s="37" t="s">
        <v>66</v>
      </c>
      <c r="D777" s="37" t="s">
        <v>367</v>
      </c>
      <c r="E777" s="37" t="s">
        <v>123</v>
      </c>
      <c r="F777" s="38">
        <v>378</v>
      </c>
    </row>
    <row r="778" spans="1:6">
      <c r="A778" s="36" t="s">
        <v>235</v>
      </c>
      <c r="B778" s="37" t="s">
        <v>632</v>
      </c>
      <c r="C778" s="37" t="s">
        <v>66</v>
      </c>
      <c r="D778" s="37" t="s">
        <v>367</v>
      </c>
      <c r="E778" s="37" t="s">
        <v>236</v>
      </c>
      <c r="F778" s="38">
        <v>6</v>
      </c>
    </row>
    <row r="779" spans="1:6" ht="25.5">
      <c r="A779" s="50" t="s">
        <v>141</v>
      </c>
      <c r="B779" s="34" t="s">
        <v>632</v>
      </c>
      <c r="C779" s="34" t="s">
        <v>66</v>
      </c>
      <c r="D779" s="34" t="s">
        <v>368</v>
      </c>
      <c r="E779" s="34"/>
      <c r="F779" s="35">
        <v>360</v>
      </c>
    </row>
    <row r="780" spans="1:6">
      <c r="A780" s="36" t="s">
        <v>122</v>
      </c>
      <c r="B780" s="37" t="s">
        <v>632</v>
      </c>
      <c r="C780" s="37" t="s">
        <v>66</v>
      </c>
      <c r="D780" s="37" t="s">
        <v>368</v>
      </c>
      <c r="E780" s="37" t="s">
        <v>123</v>
      </c>
      <c r="F780" s="38">
        <v>360</v>
      </c>
    </row>
    <row r="781" spans="1:6" ht="25.5">
      <c r="A781" s="50" t="s">
        <v>250</v>
      </c>
      <c r="B781" s="34" t="s">
        <v>632</v>
      </c>
      <c r="C781" s="34" t="s">
        <v>66</v>
      </c>
      <c r="D781" s="34" t="s">
        <v>369</v>
      </c>
      <c r="E781" s="34"/>
      <c r="F781" s="35">
        <v>5011.2</v>
      </c>
    </row>
    <row r="782" spans="1:6" ht="38.25">
      <c r="A782" s="50" t="s">
        <v>370</v>
      </c>
      <c r="B782" s="34" t="s">
        <v>632</v>
      </c>
      <c r="C782" s="34" t="s">
        <v>66</v>
      </c>
      <c r="D782" s="34" t="s">
        <v>371</v>
      </c>
      <c r="E782" s="34"/>
      <c r="F782" s="35">
        <v>5011.2</v>
      </c>
    </row>
    <row r="783" spans="1:6">
      <c r="A783" s="36" t="s">
        <v>122</v>
      </c>
      <c r="B783" s="37" t="s">
        <v>632</v>
      </c>
      <c r="C783" s="37" t="s">
        <v>66</v>
      </c>
      <c r="D783" s="37" t="s">
        <v>371</v>
      </c>
      <c r="E783" s="37" t="s">
        <v>123</v>
      </c>
      <c r="F783" s="38">
        <v>5011.2</v>
      </c>
    </row>
    <row r="784" spans="1:6">
      <c r="A784" s="50" t="s">
        <v>372</v>
      </c>
      <c r="B784" s="34" t="s">
        <v>632</v>
      </c>
      <c r="C784" s="34" t="s">
        <v>66</v>
      </c>
      <c r="D784" s="34" t="s">
        <v>373</v>
      </c>
      <c r="E784" s="34"/>
      <c r="F784" s="35">
        <v>460</v>
      </c>
    </row>
    <row r="785" spans="1:6">
      <c r="A785" s="50" t="s">
        <v>126</v>
      </c>
      <c r="B785" s="34" t="s">
        <v>632</v>
      </c>
      <c r="C785" s="34" t="s">
        <v>66</v>
      </c>
      <c r="D785" s="34" t="s">
        <v>376</v>
      </c>
      <c r="E785" s="34"/>
      <c r="F785" s="35">
        <v>400</v>
      </c>
    </row>
    <row r="786" spans="1:6" ht="25.5">
      <c r="A786" s="50" t="s">
        <v>141</v>
      </c>
      <c r="B786" s="34" t="s">
        <v>632</v>
      </c>
      <c r="C786" s="34" t="s">
        <v>66</v>
      </c>
      <c r="D786" s="34" t="s">
        <v>378</v>
      </c>
      <c r="E786" s="34"/>
      <c r="F786" s="35">
        <v>400</v>
      </c>
    </row>
    <row r="787" spans="1:6">
      <c r="A787" s="36" t="s">
        <v>129</v>
      </c>
      <c r="B787" s="37" t="s">
        <v>632</v>
      </c>
      <c r="C787" s="37" t="s">
        <v>66</v>
      </c>
      <c r="D787" s="37" t="s">
        <v>378</v>
      </c>
      <c r="E787" s="37" t="s">
        <v>130</v>
      </c>
      <c r="F787" s="38">
        <v>400</v>
      </c>
    </row>
    <row r="788" spans="1:6">
      <c r="A788" s="50" t="s">
        <v>379</v>
      </c>
      <c r="B788" s="34" t="s">
        <v>632</v>
      </c>
      <c r="C788" s="34" t="s">
        <v>66</v>
      </c>
      <c r="D788" s="34" t="s">
        <v>380</v>
      </c>
      <c r="E788" s="34"/>
      <c r="F788" s="35">
        <v>60</v>
      </c>
    </row>
    <row r="789" spans="1:6" ht="25.5">
      <c r="A789" s="50" t="s">
        <v>145</v>
      </c>
      <c r="B789" s="34" t="s">
        <v>632</v>
      </c>
      <c r="C789" s="34" t="s">
        <v>66</v>
      </c>
      <c r="D789" s="34" t="s">
        <v>381</v>
      </c>
      <c r="E789" s="34"/>
      <c r="F789" s="35">
        <v>60</v>
      </c>
    </row>
    <row r="790" spans="1:6">
      <c r="A790" s="36" t="s">
        <v>129</v>
      </c>
      <c r="B790" s="37" t="s">
        <v>632</v>
      </c>
      <c r="C790" s="37" t="s">
        <v>66</v>
      </c>
      <c r="D790" s="37" t="s">
        <v>381</v>
      </c>
      <c r="E790" s="37" t="s">
        <v>130</v>
      </c>
      <c r="F790" s="38">
        <v>60</v>
      </c>
    </row>
    <row r="791" spans="1:6">
      <c r="A791" s="50" t="s">
        <v>73</v>
      </c>
      <c r="B791" s="34" t="s">
        <v>632</v>
      </c>
      <c r="C791" s="34" t="s">
        <v>74</v>
      </c>
      <c r="D791" s="34"/>
      <c r="E791" s="34"/>
      <c r="F791" s="35">
        <v>12030.3</v>
      </c>
    </row>
    <row r="792" spans="1:6">
      <c r="A792" s="50" t="s">
        <v>79</v>
      </c>
      <c r="B792" s="34" t="s">
        <v>632</v>
      </c>
      <c r="C792" s="34" t="s">
        <v>80</v>
      </c>
      <c r="D792" s="34"/>
      <c r="E792" s="34"/>
      <c r="F792" s="35">
        <v>9795.2999999999993</v>
      </c>
    </row>
    <row r="793" spans="1:6" ht="25.5">
      <c r="A793" s="50" t="s">
        <v>465</v>
      </c>
      <c r="B793" s="34" t="s">
        <v>632</v>
      </c>
      <c r="C793" s="34" t="s">
        <v>80</v>
      </c>
      <c r="D793" s="34" t="s">
        <v>466</v>
      </c>
      <c r="E793" s="34"/>
      <c r="F793" s="35">
        <v>9795.2999999999993</v>
      </c>
    </row>
    <row r="794" spans="1:6">
      <c r="A794" s="50" t="s">
        <v>472</v>
      </c>
      <c r="B794" s="34" t="s">
        <v>632</v>
      </c>
      <c r="C794" s="34" t="s">
        <v>80</v>
      </c>
      <c r="D794" s="34" t="s">
        <v>473</v>
      </c>
      <c r="E794" s="34"/>
      <c r="F794" s="35">
        <v>9795.2999999999993</v>
      </c>
    </row>
    <row r="795" spans="1:6">
      <c r="A795" s="50" t="s">
        <v>151</v>
      </c>
      <c r="B795" s="34" t="s">
        <v>632</v>
      </c>
      <c r="C795" s="34" t="s">
        <v>80</v>
      </c>
      <c r="D795" s="34" t="s">
        <v>480</v>
      </c>
      <c r="E795" s="34"/>
      <c r="F795" s="35">
        <v>9795.2999999999993</v>
      </c>
    </row>
    <row r="796" spans="1:6" ht="25.5">
      <c r="A796" s="50" t="s">
        <v>481</v>
      </c>
      <c r="B796" s="34" t="s">
        <v>632</v>
      </c>
      <c r="C796" s="34" t="s">
        <v>80</v>
      </c>
      <c r="D796" s="34" t="s">
        <v>482</v>
      </c>
      <c r="E796" s="34"/>
      <c r="F796" s="35">
        <v>9598.7999999999993</v>
      </c>
    </row>
    <row r="797" spans="1:6">
      <c r="A797" s="36" t="s">
        <v>122</v>
      </c>
      <c r="B797" s="37" t="s">
        <v>632</v>
      </c>
      <c r="C797" s="37" t="s">
        <v>80</v>
      </c>
      <c r="D797" s="37" t="s">
        <v>482</v>
      </c>
      <c r="E797" s="37" t="s">
        <v>123</v>
      </c>
      <c r="F797" s="38">
        <v>9598.7999999999993</v>
      </c>
    </row>
    <row r="798" spans="1:6" ht="38.25">
      <c r="A798" s="52" t="s">
        <v>483</v>
      </c>
      <c r="B798" s="34" t="s">
        <v>632</v>
      </c>
      <c r="C798" s="34" t="s">
        <v>80</v>
      </c>
      <c r="D798" s="34" t="s">
        <v>484</v>
      </c>
      <c r="E798" s="34"/>
      <c r="F798" s="35">
        <v>196.5</v>
      </c>
    </row>
    <row r="799" spans="1:6">
      <c r="A799" s="36" t="s">
        <v>122</v>
      </c>
      <c r="B799" s="37" t="s">
        <v>632</v>
      </c>
      <c r="C799" s="37" t="s">
        <v>80</v>
      </c>
      <c r="D799" s="37" t="s">
        <v>484</v>
      </c>
      <c r="E799" s="37" t="s">
        <v>123</v>
      </c>
      <c r="F799" s="38">
        <v>196.5</v>
      </c>
    </row>
    <row r="800" spans="1:6">
      <c r="A800" s="50" t="s">
        <v>81</v>
      </c>
      <c r="B800" s="34" t="s">
        <v>632</v>
      </c>
      <c r="C800" s="34" t="s">
        <v>82</v>
      </c>
      <c r="D800" s="34"/>
      <c r="E800" s="34"/>
      <c r="F800" s="35">
        <v>2235</v>
      </c>
    </row>
    <row r="801" spans="1:6" ht="25.5">
      <c r="A801" s="50" t="s">
        <v>465</v>
      </c>
      <c r="B801" s="34" t="s">
        <v>632</v>
      </c>
      <c r="C801" s="34" t="s">
        <v>82</v>
      </c>
      <c r="D801" s="34" t="s">
        <v>466</v>
      </c>
      <c r="E801" s="34"/>
      <c r="F801" s="35">
        <v>2235</v>
      </c>
    </row>
    <row r="802" spans="1:6">
      <c r="A802" s="50" t="s">
        <v>472</v>
      </c>
      <c r="B802" s="34" t="s">
        <v>632</v>
      </c>
      <c r="C802" s="34" t="s">
        <v>82</v>
      </c>
      <c r="D802" s="34" t="s">
        <v>473</v>
      </c>
      <c r="E802" s="34"/>
      <c r="F802" s="35">
        <v>2235</v>
      </c>
    </row>
    <row r="803" spans="1:6">
      <c r="A803" s="50" t="s">
        <v>379</v>
      </c>
      <c r="B803" s="34" t="s">
        <v>632</v>
      </c>
      <c r="C803" s="34" t="s">
        <v>82</v>
      </c>
      <c r="D803" s="34" t="s">
        <v>474</v>
      </c>
      <c r="E803" s="34"/>
      <c r="F803" s="35">
        <v>2235</v>
      </c>
    </row>
    <row r="804" spans="1:6">
      <c r="A804" s="50" t="s">
        <v>478</v>
      </c>
      <c r="B804" s="34" t="s">
        <v>632</v>
      </c>
      <c r="C804" s="34" t="s">
        <v>82</v>
      </c>
      <c r="D804" s="34" t="s">
        <v>479</v>
      </c>
      <c r="E804" s="34"/>
      <c r="F804" s="35">
        <v>2235</v>
      </c>
    </row>
    <row r="805" spans="1:6">
      <c r="A805" s="36" t="s">
        <v>122</v>
      </c>
      <c r="B805" s="37" t="s">
        <v>632</v>
      </c>
      <c r="C805" s="37" t="s">
        <v>82</v>
      </c>
      <c r="D805" s="37" t="s">
        <v>479</v>
      </c>
      <c r="E805" s="37" t="s">
        <v>123</v>
      </c>
      <c r="F805" s="38">
        <v>2235</v>
      </c>
    </row>
    <row r="806" spans="1:6">
      <c r="A806" s="50" t="s">
        <v>633</v>
      </c>
      <c r="B806" s="34" t="s">
        <v>634</v>
      </c>
      <c r="C806" s="34"/>
      <c r="D806" s="34"/>
      <c r="E806" s="34"/>
      <c r="F806" s="35">
        <v>397897.39999999997</v>
      </c>
    </row>
    <row r="807" spans="1:6">
      <c r="A807" s="50" t="s">
        <v>5</v>
      </c>
      <c r="B807" s="34" t="s">
        <v>634</v>
      </c>
      <c r="C807" s="34" t="s">
        <v>6</v>
      </c>
      <c r="D807" s="34"/>
      <c r="E807" s="34"/>
      <c r="F807" s="35">
        <v>59154.799999999996</v>
      </c>
    </row>
    <row r="808" spans="1:6" ht="25.5">
      <c r="A808" s="50" t="s">
        <v>15</v>
      </c>
      <c r="B808" s="34" t="s">
        <v>634</v>
      </c>
      <c r="C808" s="34" t="s">
        <v>16</v>
      </c>
      <c r="D808" s="34"/>
      <c r="E808" s="34"/>
      <c r="F808" s="35">
        <v>59154.799999999996</v>
      </c>
    </row>
    <row r="809" spans="1:6">
      <c r="A809" s="50" t="s">
        <v>495</v>
      </c>
      <c r="B809" s="34" t="s">
        <v>634</v>
      </c>
      <c r="C809" s="34" t="s">
        <v>16</v>
      </c>
      <c r="D809" s="34" t="s">
        <v>496</v>
      </c>
      <c r="E809" s="34"/>
      <c r="F809" s="35">
        <v>59154.799999999996</v>
      </c>
    </row>
    <row r="810" spans="1:6" ht="38.25">
      <c r="A810" s="50" t="s">
        <v>497</v>
      </c>
      <c r="B810" s="34" t="s">
        <v>634</v>
      </c>
      <c r="C810" s="34" t="s">
        <v>16</v>
      </c>
      <c r="D810" s="34" t="s">
        <v>498</v>
      </c>
      <c r="E810" s="34"/>
      <c r="F810" s="35">
        <v>59154.799999999996</v>
      </c>
    </row>
    <row r="811" spans="1:6">
      <c r="A811" s="50" t="s">
        <v>113</v>
      </c>
      <c r="B811" s="34" t="s">
        <v>634</v>
      </c>
      <c r="C811" s="34" t="s">
        <v>16</v>
      </c>
      <c r="D811" s="34" t="s">
        <v>499</v>
      </c>
      <c r="E811" s="34"/>
      <c r="F811" s="35">
        <v>37169.599999999999</v>
      </c>
    </row>
    <row r="812" spans="1:6">
      <c r="A812" s="50" t="s">
        <v>115</v>
      </c>
      <c r="B812" s="34" t="s">
        <v>634</v>
      </c>
      <c r="C812" s="34" t="s">
        <v>16</v>
      </c>
      <c r="D812" s="34" t="s">
        <v>500</v>
      </c>
      <c r="E812" s="34"/>
      <c r="F812" s="35">
        <v>34942</v>
      </c>
    </row>
    <row r="813" spans="1:6" ht="25.5">
      <c r="A813" s="36" t="s">
        <v>117</v>
      </c>
      <c r="B813" s="37" t="s">
        <v>634</v>
      </c>
      <c r="C813" s="37" t="s">
        <v>16</v>
      </c>
      <c r="D813" s="37" t="s">
        <v>500</v>
      </c>
      <c r="E813" s="37" t="s">
        <v>118</v>
      </c>
      <c r="F813" s="38">
        <v>34942</v>
      </c>
    </row>
    <row r="814" spans="1:6">
      <c r="A814" s="50" t="s">
        <v>120</v>
      </c>
      <c r="B814" s="34" t="s">
        <v>634</v>
      </c>
      <c r="C814" s="34" t="s">
        <v>16</v>
      </c>
      <c r="D814" s="34" t="s">
        <v>501</v>
      </c>
      <c r="E814" s="34"/>
      <c r="F814" s="35">
        <v>2227.6</v>
      </c>
    </row>
    <row r="815" spans="1:6">
      <c r="A815" s="36" t="s">
        <v>122</v>
      </c>
      <c r="B815" s="37" t="s">
        <v>634</v>
      </c>
      <c r="C815" s="37" t="s">
        <v>16</v>
      </c>
      <c r="D815" s="37" t="s">
        <v>501</v>
      </c>
      <c r="E815" s="37" t="s">
        <v>123</v>
      </c>
      <c r="F815" s="38">
        <v>2220.6</v>
      </c>
    </row>
    <row r="816" spans="1:6">
      <c r="A816" s="36" t="s">
        <v>124</v>
      </c>
      <c r="B816" s="37" t="s">
        <v>634</v>
      </c>
      <c r="C816" s="37" t="s">
        <v>16</v>
      </c>
      <c r="D816" s="37" t="s">
        <v>501</v>
      </c>
      <c r="E816" s="37" t="s">
        <v>125</v>
      </c>
      <c r="F816" s="38">
        <v>7</v>
      </c>
    </row>
    <row r="817" spans="1:6">
      <c r="A817" s="50" t="s">
        <v>151</v>
      </c>
      <c r="B817" s="34" t="s">
        <v>634</v>
      </c>
      <c r="C817" s="34" t="s">
        <v>16</v>
      </c>
      <c r="D817" s="34" t="s">
        <v>507</v>
      </c>
      <c r="E817" s="34"/>
      <c r="F817" s="35">
        <v>84.1</v>
      </c>
    </row>
    <row r="818" spans="1:6" ht="38.25">
      <c r="A818" s="50" t="s">
        <v>508</v>
      </c>
      <c r="B818" s="34" t="s">
        <v>634</v>
      </c>
      <c r="C818" s="34" t="s">
        <v>16</v>
      </c>
      <c r="D818" s="34" t="s">
        <v>509</v>
      </c>
      <c r="E818" s="34"/>
      <c r="F818" s="35">
        <v>84.1</v>
      </c>
    </row>
    <row r="819" spans="1:6" ht="25.5">
      <c r="A819" s="36" t="s">
        <v>117</v>
      </c>
      <c r="B819" s="37" t="s">
        <v>634</v>
      </c>
      <c r="C819" s="37" t="s">
        <v>16</v>
      </c>
      <c r="D819" s="37" t="s">
        <v>509</v>
      </c>
      <c r="E819" s="37" t="s">
        <v>118</v>
      </c>
      <c r="F819" s="38">
        <v>84.1</v>
      </c>
    </row>
    <row r="820" spans="1:6">
      <c r="A820" s="50" t="s">
        <v>169</v>
      </c>
      <c r="B820" s="34" t="s">
        <v>634</v>
      </c>
      <c r="C820" s="34" t="s">
        <v>16</v>
      </c>
      <c r="D820" s="34" t="s">
        <v>510</v>
      </c>
      <c r="E820" s="34"/>
      <c r="F820" s="35">
        <v>21901.1</v>
      </c>
    </row>
    <row r="821" spans="1:6" ht="38.25">
      <c r="A821" s="50" t="s">
        <v>171</v>
      </c>
      <c r="B821" s="34" t="s">
        <v>634</v>
      </c>
      <c r="C821" s="34" t="s">
        <v>16</v>
      </c>
      <c r="D821" s="34" t="s">
        <v>511</v>
      </c>
      <c r="E821" s="34"/>
      <c r="F821" s="35">
        <v>21901.1</v>
      </c>
    </row>
    <row r="822" spans="1:6" ht="25.5">
      <c r="A822" s="36" t="s">
        <v>117</v>
      </c>
      <c r="B822" s="37" t="s">
        <v>634</v>
      </c>
      <c r="C822" s="37" t="s">
        <v>16</v>
      </c>
      <c r="D822" s="37" t="s">
        <v>511</v>
      </c>
      <c r="E822" s="37" t="s">
        <v>118</v>
      </c>
      <c r="F822" s="38">
        <v>20514.399999999998</v>
      </c>
    </row>
    <row r="823" spans="1:6">
      <c r="A823" s="36" t="s">
        <v>122</v>
      </c>
      <c r="B823" s="37" t="s">
        <v>634</v>
      </c>
      <c r="C823" s="37" t="s">
        <v>16</v>
      </c>
      <c r="D823" s="37" t="s">
        <v>511</v>
      </c>
      <c r="E823" s="37" t="s">
        <v>123</v>
      </c>
      <c r="F823" s="38">
        <v>1386.7</v>
      </c>
    </row>
    <row r="824" spans="1:6">
      <c r="A824" s="50" t="s">
        <v>53</v>
      </c>
      <c r="B824" s="34" t="s">
        <v>634</v>
      </c>
      <c r="C824" s="34" t="s">
        <v>54</v>
      </c>
      <c r="D824" s="34"/>
      <c r="E824" s="34"/>
      <c r="F824" s="35">
        <v>33.5</v>
      </c>
    </row>
    <row r="825" spans="1:6">
      <c r="A825" s="50" t="s">
        <v>61</v>
      </c>
      <c r="B825" s="34" t="s">
        <v>634</v>
      </c>
      <c r="C825" s="34" t="s">
        <v>62</v>
      </c>
      <c r="D825" s="34"/>
      <c r="E825" s="34"/>
      <c r="F825" s="35">
        <v>33.5</v>
      </c>
    </row>
    <row r="826" spans="1:6">
      <c r="A826" s="50" t="s">
        <v>495</v>
      </c>
      <c r="B826" s="34" t="s">
        <v>634</v>
      </c>
      <c r="C826" s="34" t="s">
        <v>62</v>
      </c>
      <c r="D826" s="34" t="s">
        <v>496</v>
      </c>
      <c r="E826" s="34"/>
      <c r="F826" s="35">
        <v>33.5</v>
      </c>
    </row>
    <row r="827" spans="1:6" ht="38.25">
      <c r="A827" s="50" t="s">
        <v>497</v>
      </c>
      <c r="B827" s="34" t="s">
        <v>634</v>
      </c>
      <c r="C827" s="34" t="s">
        <v>62</v>
      </c>
      <c r="D827" s="34" t="s">
        <v>498</v>
      </c>
      <c r="E827" s="34"/>
      <c r="F827" s="35">
        <v>33.5</v>
      </c>
    </row>
    <row r="828" spans="1:6">
      <c r="A828" s="50" t="s">
        <v>113</v>
      </c>
      <c r="B828" s="34" t="s">
        <v>634</v>
      </c>
      <c r="C828" s="34" t="s">
        <v>62</v>
      </c>
      <c r="D828" s="34" t="s">
        <v>499</v>
      </c>
      <c r="E828" s="34"/>
      <c r="F828" s="35">
        <v>13.5</v>
      </c>
    </row>
    <row r="829" spans="1:6">
      <c r="A829" s="50" t="s">
        <v>120</v>
      </c>
      <c r="B829" s="34" t="s">
        <v>634</v>
      </c>
      <c r="C829" s="34" t="s">
        <v>62</v>
      </c>
      <c r="D829" s="34" t="s">
        <v>501</v>
      </c>
      <c r="E829" s="34"/>
      <c r="F829" s="35">
        <v>13.5</v>
      </c>
    </row>
    <row r="830" spans="1:6">
      <c r="A830" s="36" t="s">
        <v>122</v>
      </c>
      <c r="B830" s="37" t="s">
        <v>634</v>
      </c>
      <c r="C830" s="37" t="s">
        <v>62</v>
      </c>
      <c r="D830" s="37" t="s">
        <v>501</v>
      </c>
      <c r="E830" s="37" t="s">
        <v>123</v>
      </c>
      <c r="F830" s="38">
        <v>13.5</v>
      </c>
    </row>
    <row r="831" spans="1:6">
      <c r="A831" s="50" t="s">
        <v>169</v>
      </c>
      <c r="B831" s="34" t="s">
        <v>634</v>
      </c>
      <c r="C831" s="34" t="s">
        <v>62</v>
      </c>
      <c r="D831" s="34" t="s">
        <v>510</v>
      </c>
      <c r="E831" s="34"/>
      <c r="F831" s="35">
        <v>20</v>
      </c>
    </row>
    <row r="832" spans="1:6" ht="38.25">
      <c r="A832" s="50" t="s">
        <v>171</v>
      </c>
      <c r="B832" s="34" t="s">
        <v>634</v>
      </c>
      <c r="C832" s="34" t="s">
        <v>62</v>
      </c>
      <c r="D832" s="34" t="s">
        <v>511</v>
      </c>
      <c r="E832" s="34"/>
      <c r="F832" s="35">
        <v>20</v>
      </c>
    </row>
    <row r="833" spans="1:6">
      <c r="A833" s="36" t="s">
        <v>122</v>
      </c>
      <c r="B833" s="37" t="s">
        <v>634</v>
      </c>
      <c r="C833" s="37" t="s">
        <v>62</v>
      </c>
      <c r="D833" s="37" t="s">
        <v>511</v>
      </c>
      <c r="E833" s="37" t="s">
        <v>123</v>
      </c>
      <c r="F833" s="38">
        <v>20</v>
      </c>
    </row>
    <row r="834" spans="1:6">
      <c r="A834" s="50" t="s">
        <v>89</v>
      </c>
      <c r="B834" s="34" t="s">
        <v>634</v>
      </c>
      <c r="C834" s="34" t="s">
        <v>90</v>
      </c>
      <c r="D834" s="34"/>
      <c r="E834" s="34"/>
      <c r="F834" s="35">
        <v>300</v>
      </c>
    </row>
    <row r="835" spans="1:6">
      <c r="A835" s="50" t="s">
        <v>91</v>
      </c>
      <c r="B835" s="34" t="s">
        <v>634</v>
      </c>
      <c r="C835" s="34" t="s">
        <v>92</v>
      </c>
      <c r="D835" s="34"/>
      <c r="E835" s="34"/>
      <c r="F835" s="35">
        <v>300</v>
      </c>
    </row>
    <row r="836" spans="1:6">
      <c r="A836" s="50" t="s">
        <v>495</v>
      </c>
      <c r="B836" s="34" t="s">
        <v>634</v>
      </c>
      <c r="C836" s="34" t="s">
        <v>92</v>
      </c>
      <c r="D836" s="34" t="s">
        <v>496</v>
      </c>
      <c r="E836" s="34"/>
      <c r="F836" s="35">
        <v>300</v>
      </c>
    </row>
    <row r="837" spans="1:6" ht="38.25">
      <c r="A837" s="50" t="s">
        <v>497</v>
      </c>
      <c r="B837" s="34" t="s">
        <v>634</v>
      </c>
      <c r="C837" s="34" t="s">
        <v>92</v>
      </c>
      <c r="D837" s="34" t="s">
        <v>498</v>
      </c>
      <c r="E837" s="34"/>
      <c r="F837" s="35">
        <v>300</v>
      </c>
    </row>
    <row r="838" spans="1:6">
      <c r="A838" s="50" t="s">
        <v>136</v>
      </c>
      <c r="B838" s="34" t="s">
        <v>634</v>
      </c>
      <c r="C838" s="34" t="s">
        <v>92</v>
      </c>
      <c r="D838" s="34" t="s">
        <v>502</v>
      </c>
      <c r="E838" s="34"/>
      <c r="F838" s="35">
        <v>300</v>
      </c>
    </row>
    <row r="839" spans="1:6">
      <c r="A839" s="50" t="s">
        <v>503</v>
      </c>
      <c r="B839" s="34" t="s">
        <v>634</v>
      </c>
      <c r="C839" s="34" t="s">
        <v>92</v>
      </c>
      <c r="D839" s="34" t="s">
        <v>504</v>
      </c>
      <c r="E839" s="34"/>
      <c r="F839" s="35">
        <v>300</v>
      </c>
    </row>
    <row r="840" spans="1:6">
      <c r="A840" s="36" t="s">
        <v>505</v>
      </c>
      <c r="B840" s="37" t="s">
        <v>634</v>
      </c>
      <c r="C840" s="37" t="s">
        <v>92</v>
      </c>
      <c r="D840" s="37" t="s">
        <v>504</v>
      </c>
      <c r="E840" s="37" t="s">
        <v>506</v>
      </c>
      <c r="F840" s="38">
        <v>300</v>
      </c>
    </row>
    <row r="841" spans="1:6" ht="25.5">
      <c r="A841" s="50" t="s">
        <v>93</v>
      </c>
      <c r="B841" s="34" t="s">
        <v>634</v>
      </c>
      <c r="C841" s="34" t="s">
        <v>94</v>
      </c>
      <c r="D841" s="34"/>
      <c r="E841" s="34"/>
      <c r="F841" s="35">
        <v>338409.1</v>
      </c>
    </row>
    <row r="842" spans="1:6" ht="25.5">
      <c r="A842" s="50" t="s">
        <v>95</v>
      </c>
      <c r="B842" s="34" t="s">
        <v>634</v>
      </c>
      <c r="C842" s="34" t="s">
        <v>96</v>
      </c>
      <c r="D842" s="34"/>
      <c r="E842" s="34"/>
      <c r="F842" s="35">
        <v>303750.59999999998</v>
      </c>
    </row>
    <row r="843" spans="1:6">
      <c r="A843" s="50" t="s">
        <v>495</v>
      </c>
      <c r="B843" s="34" t="s">
        <v>634</v>
      </c>
      <c r="C843" s="34" t="s">
        <v>96</v>
      </c>
      <c r="D843" s="34" t="s">
        <v>496</v>
      </c>
      <c r="E843" s="34"/>
      <c r="F843" s="35">
        <v>303750.59999999998</v>
      </c>
    </row>
    <row r="844" spans="1:6">
      <c r="A844" s="50" t="s">
        <v>512</v>
      </c>
      <c r="B844" s="34" t="s">
        <v>634</v>
      </c>
      <c r="C844" s="34" t="s">
        <v>96</v>
      </c>
      <c r="D844" s="34" t="s">
        <v>513</v>
      </c>
      <c r="E844" s="34"/>
      <c r="F844" s="35">
        <v>303750.59999999998</v>
      </c>
    </row>
    <row r="845" spans="1:6">
      <c r="A845" s="50" t="s">
        <v>237</v>
      </c>
      <c r="B845" s="34" t="s">
        <v>634</v>
      </c>
      <c r="C845" s="34" t="s">
        <v>96</v>
      </c>
      <c r="D845" s="34" t="s">
        <v>514</v>
      </c>
      <c r="E845" s="34"/>
      <c r="F845" s="35">
        <v>25500</v>
      </c>
    </row>
    <row r="846" spans="1:6">
      <c r="A846" s="50" t="s">
        <v>517</v>
      </c>
      <c r="B846" s="34" t="s">
        <v>634</v>
      </c>
      <c r="C846" s="34" t="s">
        <v>96</v>
      </c>
      <c r="D846" s="34" t="s">
        <v>518</v>
      </c>
      <c r="E846" s="34"/>
      <c r="F846" s="35">
        <v>25500</v>
      </c>
    </row>
    <row r="847" spans="1:6">
      <c r="A847" s="36" t="s">
        <v>241</v>
      </c>
      <c r="B847" s="37" t="s">
        <v>634</v>
      </c>
      <c r="C847" s="37" t="s">
        <v>96</v>
      </c>
      <c r="D847" s="37" t="s">
        <v>518</v>
      </c>
      <c r="E847" s="37" t="s">
        <v>242</v>
      </c>
      <c r="F847" s="38">
        <v>25500</v>
      </c>
    </row>
    <row r="848" spans="1:6">
      <c r="A848" s="50" t="s">
        <v>151</v>
      </c>
      <c r="B848" s="34" t="s">
        <v>634</v>
      </c>
      <c r="C848" s="34" t="s">
        <v>96</v>
      </c>
      <c r="D848" s="34" t="s">
        <v>519</v>
      </c>
      <c r="E848" s="34"/>
      <c r="F848" s="35">
        <v>278250.59999999998</v>
      </c>
    </row>
    <row r="849" spans="1:6" ht="38.25">
      <c r="A849" s="50" t="s">
        <v>508</v>
      </c>
      <c r="B849" s="34" t="s">
        <v>634</v>
      </c>
      <c r="C849" s="34" t="s">
        <v>96</v>
      </c>
      <c r="D849" s="34" t="s">
        <v>520</v>
      </c>
      <c r="E849" s="34"/>
      <c r="F849" s="35">
        <v>278250.59999999998</v>
      </c>
    </row>
    <row r="850" spans="1:6">
      <c r="A850" s="36" t="s">
        <v>241</v>
      </c>
      <c r="B850" s="37" t="s">
        <v>634</v>
      </c>
      <c r="C850" s="37" t="s">
        <v>96</v>
      </c>
      <c r="D850" s="37" t="s">
        <v>520</v>
      </c>
      <c r="E850" s="37" t="s">
        <v>242</v>
      </c>
      <c r="F850" s="38">
        <v>278250.59999999998</v>
      </c>
    </row>
    <row r="851" spans="1:6">
      <c r="A851" s="50" t="s">
        <v>99</v>
      </c>
      <c r="B851" s="34" t="s">
        <v>634</v>
      </c>
      <c r="C851" s="34" t="s">
        <v>100</v>
      </c>
      <c r="D851" s="34"/>
      <c r="E851" s="34"/>
      <c r="F851" s="35">
        <v>34658.5</v>
      </c>
    </row>
    <row r="852" spans="1:6">
      <c r="A852" s="50" t="s">
        <v>495</v>
      </c>
      <c r="B852" s="34" t="s">
        <v>634</v>
      </c>
      <c r="C852" s="34" t="s">
        <v>100</v>
      </c>
      <c r="D852" s="34" t="s">
        <v>496</v>
      </c>
      <c r="E852" s="34"/>
      <c r="F852" s="35">
        <v>34658.5</v>
      </c>
    </row>
    <row r="853" spans="1:6">
      <c r="A853" s="50" t="s">
        <v>512</v>
      </c>
      <c r="B853" s="34" t="s">
        <v>634</v>
      </c>
      <c r="C853" s="34" t="s">
        <v>100</v>
      </c>
      <c r="D853" s="34" t="s">
        <v>513</v>
      </c>
      <c r="E853" s="34"/>
      <c r="F853" s="35">
        <v>34658.5</v>
      </c>
    </row>
    <row r="854" spans="1:6">
      <c r="A854" s="50" t="s">
        <v>237</v>
      </c>
      <c r="B854" s="34" t="s">
        <v>634</v>
      </c>
      <c r="C854" s="34" t="s">
        <v>100</v>
      </c>
      <c r="D854" s="34" t="s">
        <v>514</v>
      </c>
      <c r="E854" s="34"/>
      <c r="F854" s="35">
        <v>34658.5</v>
      </c>
    </row>
    <row r="855" spans="1:6">
      <c r="A855" s="50" t="s">
        <v>515</v>
      </c>
      <c r="B855" s="34" t="s">
        <v>634</v>
      </c>
      <c r="C855" s="34" t="s">
        <v>100</v>
      </c>
      <c r="D855" s="34" t="s">
        <v>516</v>
      </c>
      <c r="E855" s="34"/>
      <c r="F855" s="35">
        <v>34658.5</v>
      </c>
    </row>
    <row r="856" spans="1:6">
      <c r="A856" s="36" t="s">
        <v>241</v>
      </c>
      <c r="B856" s="37" t="s">
        <v>634</v>
      </c>
      <c r="C856" s="37" t="s">
        <v>100</v>
      </c>
      <c r="D856" s="37" t="s">
        <v>516</v>
      </c>
      <c r="E856" s="37" t="s">
        <v>242</v>
      </c>
      <c r="F856" s="38">
        <v>34658.5</v>
      </c>
    </row>
    <row r="857" spans="1:6">
      <c r="A857" s="67" t="s">
        <v>101</v>
      </c>
      <c r="B857" s="59"/>
      <c r="C857" s="59"/>
      <c r="D857" s="59"/>
      <c r="E857" s="59"/>
      <c r="F857" s="60">
        <v>3664250.9000000004</v>
      </c>
    </row>
    <row r="858" spans="1:6">
      <c r="A858" s="67" t="s">
        <v>635</v>
      </c>
      <c r="B858" s="59"/>
      <c r="C858" s="59"/>
      <c r="D858" s="59"/>
      <c r="E858" s="59"/>
      <c r="F858" s="60">
        <v>3664250.9000000004</v>
      </c>
    </row>
    <row r="859" spans="1:6" ht="12.75" customHeight="1">
      <c r="F859" s="68"/>
    </row>
    <row r="860" spans="1:6" ht="12.75" customHeight="1">
      <c r="F860" s="68"/>
    </row>
    <row r="861" spans="1:6" ht="12.75" customHeight="1">
      <c r="F861" s="68"/>
    </row>
  </sheetData>
  <mergeCells count="2">
    <mergeCell ref="A1:E1"/>
    <mergeCell ref="A2:F2"/>
  </mergeCells>
  <pageMargins left="0.78740157480314965" right="0.39370078740157483" top="0.39370078740157483" bottom="0.39370078740157483" header="0" footer="0"/>
  <pageSetup paperSize="9" scale="58" fitToHeight="0" orientation="portrait" r:id="rId1"/>
  <headerFooter alignWithMargins="0">
    <oddFooter>&amp;C&amp;"Times New Roman,обычный"&amp;8Страница &amp;С&amp;P</oddFooter>
  </headerFooter>
  <drawing r:id="rId2"/>
</worksheet>
</file>

<file path=xl/worksheets/sheet8.xml><?xml version="1.0" encoding="utf-8"?>
<worksheet xmlns="http://schemas.openxmlformats.org/spreadsheetml/2006/main" xmlns:r="http://schemas.openxmlformats.org/officeDocument/2006/relationships">
  <sheetPr>
    <tabColor theme="0"/>
    <outlinePr summaryBelow="0"/>
    <pageSetUpPr fitToPage="1"/>
  </sheetPr>
  <dimension ref="A1:G511"/>
  <sheetViews>
    <sheetView showGridLines="0" view="pageBreakPreview" zoomScaleSheetLayoutView="100" workbookViewId="0">
      <pane xSplit="5" ySplit="4" topLeftCell="F5" activePane="bottomRight" state="frozen"/>
      <selection activeCell="A3" sqref="A3:C3"/>
      <selection pane="topRight" activeCell="A3" sqref="A3:C3"/>
      <selection pane="bottomLeft" activeCell="A3" sqref="A3:C3"/>
      <selection pane="bottomRight" activeCell="F1" sqref="F1:G1048576"/>
    </sheetView>
  </sheetViews>
  <sheetFormatPr defaultColWidth="9.140625" defaultRowHeight="12.75" customHeight="1"/>
  <cols>
    <col min="1" max="1" width="85.7109375" style="45" customWidth="1"/>
    <col min="2" max="2" width="8.28515625" style="45" customWidth="1"/>
    <col min="3" max="3" width="8" style="45" customWidth="1"/>
    <col min="4" max="4" width="12.85546875" style="45" customWidth="1"/>
    <col min="5" max="5" width="8" style="45" customWidth="1"/>
    <col min="6" max="7" width="15.7109375" style="45" customWidth="1"/>
    <col min="8" max="16384" width="9.140625" style="24"/>
  </cols>
  <sheetData>
    <row r="1" spans="1:7" ht="108" customHeight="1">
      <c r="A1" s="266"/>
      <c r="B1" s="266"/>
      <c r="C1" s="266"/>
      <c r="D1" s="266"/>
      <c r="E1" s="266"/>
      <c r="F1" s="252"/>
      <c r="G1" s="252"/>
    </row>
    <row r="2" spans="1:7" s="44" customFormat="1" ht="80.099999999999994" customHeight="1">
      <c r="A2" s="268" t="s">
        <v>636</v>
      </c>
      <c r="B2" s="268"/>
      <c r="C2" s="268"/>
      <c r="D2" s="268"/>
      <c r="E2" s="268"/>
      <c r="F2" s="268"/>
      <c r="G2" s="268"/>
    </row>
    <row r="3" spans="1:7">
      <c r="B3" s="26"/>
      <c r="C3" s="26"/>
      <c r="D3" s="26"/>
      <c r="E3" s="26"/>
      <c r="F3" s="65"/>
      <c r="G3" s="65" t="s">
        <v>1</v>
      </c>
    </row>
    <row r="4" spans="1:7" ht="30" customHeight="1">
      <c r="A4" s="34" t="s">
        <v>2</v>
      </c>
      <c r="B4" s="66" t="s">
        <v>618</v>
      </c>
      <c r="C4" s="66" t="s">
        <v>3</v>
      </c>
      <c r="D4" s="66" t="s">
        <v>107</v>
      </c>
      <c r="E4" s="66" t="s">
        <v>108</v>
      </c>
      <c r="F4" s="34" t="s">
        <v>103</v>
      </c>
      <c r="G4" s="34" t="s">
        <v>104</v>
      </c>
    </row>
    <row r="5" spans="1:7">
      <c r="A5" s="50" t="s">
        <v>619</v>
      </c>
      <c r="B5" s="34" t="s">
        <v>620</v>
      </c>
      <c r="C5" s="34"/>
      <c r="D5" s="34"/>
      <c r="E5" s="34"/>
      <c r="F5" s="35">
        <v>387114.90000000008</v>
      </c>
      <c r="G5" s="35">
        <v>344855.4</v>
      </c>
    </row>
    <row r="6" spans="1:7">
      <c r="A6" s="50" t="s">
        <v>5</v>
      </c>
      <c r="B6" s="34" t="s">
        <v>620</v>
      </c>
      <c r="C6" s="34" t="s">
        <v>6</v>
      </c>
      <c r="D6" s="34"/>
      <c r="E6" s="34"/>
      <c r="F6" s="35">
        <v>122464.40000000002</v>
      </c>
      <c r="G6" s="35">
        <v>125451.4</v>
      </c>
    </row>
    <row r="7" spans="1:7" ht="25.5">
      <c r="A7" s="50" t="s">
        <v>7</v>
      </c>
      <c r="B7" s="34" t="s">
        <v>620</v>
      </c>
      <c r="C7" s="34" t="s">
        <v>8</v>
      </c>
      <c r="D7" s="34"/>
      <c r="E7" s="34"/>
      <c r="F7" s="35">
        <v>4353.3</v>
      </c>
      <c r="G7" s="35">
        <v>4422.7</v>
      </c>
    </row>
    <row r="8" spans="1:7">
      <c r="A8" s="50" t="s">
        <v>569</v>
      </c>
      <c r="B8" s="34" t="s">
        <v>620</v>
      </c>
      <c r="C8" s="34" t="s">
        <v>8</v>
      </c>
      <c r="D8" s="34" t="s">
        <v>570</v>
      </c>
      <c r="E8" s="34"/>
      <c r="F8" s="35">
        <v>4353.3</v>
      </c>
      <c r="G8" s="35">
        <v>4422.7</v>
      </c>
    </row>
    <row r="9" spans="1:7">
      <c r="A9" s="50" t="s">
        <v>571</v>
      </c>
      <c r="B9" s="34" t="s">
        <v>620</v>
      </c>
      <c r="C9" s="34" t="s">
        <v>8</v>
      </c>
      <c r="D9" s="34" t="s">
        <v>572</v>
      </c>
      <c r="E9" s="34"/>
      <c r="F9" s="35">
        <v>4353.3</v>
      </c>
      <c r="G9" s="35">
        <v>4422.7</v>
      </c>
    </row>
    <row r="10" spans="1:7">
      <c r="A10" s="50" t="s">
        <v>573</v>
      </c>
      <c r="B10" s="34" t="s">
        <v>620</v>
      </c>
      <c r="C10" s="34" t="s">
        <v>8</v>
      </c>
      <c r="D10" s="34" t="s">
        <v>574</v>
      </c>
      <c r="E10" s="34"/>
      <c r="F10" s="35">
        <v>4353.3</v>
      </c>
      <c r="G10" s="35">
        <v>4422.7</v>
      </c>
    </row>
    <row r="11" spans="1:7">
      <c r="A11" s="50" t="s">
        <v>115</v>
      </c>
      <c r="B11" s="34" t="s">
        <v>620</v>
      </c>
      <c r="C11" s="34" t="s">
        <v>8</v>
      </c>
      <c r="D11" s="34" t="s">
        <v>575</v>
      </c>
      <c r="E11" s="34"/>
      <c r="F11" s="35">
        <v>4353.3</v>
      </c>
      <c r="G11" s="35">
        <v>4422.7</v>
      </c>
    </row>
    <row r="12" spans="1:7" ht="38.25">
      <c r="A12" s="36" t="s">
        <v>117</v>
      </c>
      <c r="B12" s="37" t="s">
        <v>620</v>
      </c>
      <c r="C12" s="37" t="s">
        <v>8</v>
      </c>
      <c r="D12" s="37" t="s">
        <v>575</v>
      </c>
      <c r="E12" s="37" t="s">
        <v>118</v>
      </c>
      <c r="F12" s="38">
        <v>4353.3</v>
      </c>
      <c r="G12" s="38">
        <v>4422.7</v>
      </c>
    </row>
    <row r="13" spans="1:7" ht="25.5">
      <c r="A13" s="50" t="s">
        <v>119</v>
      </c>
      <c r="B13" s="34" t="s">
        <v>620</v>
      </c>
      <c r="C13" s="34" t="s">
        <v>12</v>
      </c>
      <c r="D13" s="34"/>
      <c r="E13" s="34"/>
      <c r="F13" s="35">
        <v>58095.600000000013</v>
      </c>
      <c r="G13" s="35">
        <v>63908</v>
      </c>
    </row>
    <row r="14" spans="1:7" ht="25.5">
      <c r="A14" s="50" t="s">
        <v>109</v>
      </c>
      <c r="B14" s="34" t="s">
        <v>620</v>
      </c>
      <c r="C14" s="34" t="s">
        <v>12</v>
      </c>
      <c r="D14" s="34" t="s">
        <v>110</v>
      </c>
      <c r="E14" s="34"/>
      <c r="F14" s="35">
        <v>58095.600000000013</v>
      </c>
      <c r="G14" s="35">
        <v>63908</v>
      </c>
    </row>
    <row r="15" spans="1:7" ht="25.5">
      <c r="A15" s="50" t="s">
        <v>111</v>
      </c>
      <c r="B15" s="34" t="s">
        <v>620</v>
      </c>
      <c r="C15" s="34" t="s">
        <v>12</v>
      </c>
      <c r="D15" s="34" t="s">
        <v>112</v>
      </c>
      <c r="E15" s="34"/>
      <c r="F15" s="35">
        <v>57891.700000000012</v>
      </c>
      <c r="G15" s="35">
        <v>63704.1</v>
      </c>
    </row>
    <row r="16" spans="1:7">
      <c r="A16" s="50" t="s">
        <v>113</v>
      </c>
      <c r="B16" s="34" t="s">
        <v>620</v>
      </c>
      <c r="C16" s="34" t="s">
        <v>12</v>
      </c>
      <c r="D16" s="34" t="s">
        <v>114</v>
      </c>
      <c r="E16" s="34"/>
      <c r="F16" s="35">
        <v>57891.700000000012</v>
      </c>
      <c r="G16" s="35">
        <v>63704.1</v>
      </c>
    </row>
    <row r="17" spans="1:7">
      <c r="A17" s="50" t="s">
        <v>115</v>
      </c>
      <c r="B17" s="34" t="s">
        <v>620</v>
      </c>
      <c r="C17" s="34" t="s">
        <v>12</v>
      </c>
      <c r="D17" s="34" t="s">
        <v>116</v>
      </c>
      <c r="E17" s="34"/>
      <c r="F17" s="35">
        <v>57237.200000000012</v>
      </c>
      <c r="G17" s="35">
        <v>63002.1</v>
      </c>
    </row>
    <row r="18" spans="1:7" ht="38.25">
      <c r="A18" s="36" t="s">
        <v>117</v>
      </c>
      <c r="B18" s="37" t="s">
        <v>620</v>
      </c>
      <c r="C18" s="37" t="s">
        <v>12</v>
      </c>
      <c r="D18" s="37" t="s">
        <v>116</v>
      </c>
      <c r="E18" s="37" t="s">
        <v>118</v>
      </c>
      <c r="F18" s="38">
        <v>57237.200000000012</v>
      </c>
      <c r="G18" s="38">
        <v>63002.1</v>
      </c>
    </row>
    <row r="19" spans="1:7">
      <c r="A19" s="50" t="s">
        <v>120</v>
      </c>
      <c r="B19" s="34" t="s">
        <v>620</v>
      </c>
      <c r="C19" s="34" t="s">
        <v>12</v>
      </c>
      <c r="D19" s="34" t="s">
        <v>121</v>
      </c>
      <c r="E19" s="34"/>
      <c r="F19" s="35">
        <v>654.5</v>
      </c>
      <c r="G19" s="35">
        <v>702</v>
      </c>
    </row>
    <row r="20" spans="1:7">
      <c r="A20" s="36" t="s">
        <v>122</v>
      </c>
      <c r="B20" s="37" t="s">
        <v>620</v>
      </c>
      <c r="C20" s="37" t="s">
        <v>12</v>
      </c>
      <c r="D20" s="37" t="s">
        <v>121</v>
      </c>
      <c r="E20" s="37" t="s">
        <v>123</v>
      </c>
      <c r="F20" s="38">
        <v>654.5</v>
      </c>
      <c r="G20" s="38">
        <v>702</v>
      </c>
    </row>
    <row r="21" spans="1:7">
      <c r="A21" s="50" t="s">
        <v>173</v>
      </c>
      <c r="B21" s="34" t="s">
        <v>620</v>
      </c>
      <c r="C21" s="34" t="s">
        <v>12</v>
      </c>
      <c r="D21" s="34" t="s">
        <v>174</v>
      </c>
      <c r="E21" s="34"/>
      <c r="F21" s="35">
        <v>203.9</v>
      </c>
      <c r="G21" s="35">
        <v>203.9</v>
      </c>
    </row>
    <row r="22" spans="1:7">
      <c r="A22" s="50" t="s">
        <v>113</v>
      </c>
      <c r="B22" s="34" t="s">
        <v>620</v>
      </c>
      <c r="C22" s="34" t="s">
        <v>12</v>
      </c>
      <c r="D22" s="34" t="s">
        <v>175</v>
      </c>
      <c r="E22" s="34"/>
      <c r="F22" s="35">
        <v>203.9</v>
      </c>
      <c r="G22" s="35">
        <v>203.9</v>
      </c>
    </row>
    <row r="23" spans="1:7">
      <c r="A23" s="50" t="s">
        <v>120</v>
      </c>
      <c r="B23" s="34" t="s">
        <v>620</v>
      </c>
      <c r="C23" s="34" t="s">
        <v>12</v>
      </c>
      <c r="D23" s="34" t="s">
        <v>176</v>
      </c>
      <c r="E23" s="34"/>
      <c r="F23" s="35">
        <v>203.9</v>
      </c>
      <c r="G23" s="35">
        <v>203.9</v>
      </c>
    </row>
    <row r="24" spans="1:7">
      <c r="A24" s="36" t="s">
        <v>122</v>
      </c>
      <c r="B24" s="37" t="s">
        <v>620</v>
      </c>
      <c r="C24" s="37" t="s">
        <v>12</v>
      </c>
      <c r="D24" s="37" t="s">
        <v>176</v>
      </c>
      <c r="E24" s="37" t="s">
        <v>123</v>
      </c>
      <c r="F24" s="38">
        <v>203.9</v>
      </c>
      <c r="G24" s="38">
        <v>203.9</v>
      </c>
    </row>
    <row r="25" spans="1:7">
      <c r="A25" s="50" t="s">
        <v>13</v>
      </c>
      <c r="B25" s="34" t="s">
        <v>620</v>
      </c>
      <c r="C25" s="34" t="s">
        <v>14</v>
      </c>
      <c r="D25" s="34"/>
      <c r="E25" s="34"/>
      <c r="F25" s="35">
        <v>5.5</v>
      </c>
      <c r="G25" s="35">
        <v>101.5</v>
      </c>
    </row>
    <row r="26" spans="1:7" ht="25.5">
      <c r="A26" s="50" t="s">
        <v>109</v>
      </c>
      <c r="B26" s="34" t="s">
        <v>620</v>
      </c>
      <c r="C26" s="34" t="s">
        <v>14</v>
      </c>
      <c r="D26" s="34" t="s">
        <v>110</v>
      </c>
      <c r="E26" s="34"/>
      <c r="F26" s="35">
        <v>5.5</v>
      </c>
      <c r="G26" s="35">
        <v>101.5</v>
      </c>
    </row>
    <row r="27" spans="1:7">
      <c r="A27" s="50" t="s">
        <v>149</v>
      </c>
      <c r="B27" s="34" t="s">
        <v>620</v>
      </c>
      <c r="C27" s="34" t="s">
        <v>14</v>
      </c>
      <c r="D27" s="34" t="s">
        <v>150</v>
      </c>
      <c r="E27" s="34"/>
      <c r="F27" s="35">
        <v>5.5</v>
      </c>
      <c r="G27" s="35">
        <v>101.5</v>
      </c>
    </row>
    <row r="28" spans="1:7">
      <c r="A28" s="50" t="s">
        <v>151</v>
      </c>
      <c r="B28" s="34" t="s">
        <v>620</v>
      </c>
      <c r="C28" s="34" t="s">
        <v>14</v>
      </c>
      <c r="D28" s="34" t="s">
        <v>152</v>
      </c>
      <c r="E28" s="34"/>
      <c r="F28" s="35">
        <v>5.5</v>
      </c>
      <c r="G28" s="35">
        <v>101.5</v>
      </c>
    </row>
    <row r="29" spans="1:7" ht="25.5">
      <c r="A29" s="50" t="s">
        <v>153</v>
      </c>
      <c r="B29" s="34" t="s">
        <v>620</v>
      </c>
      <c r="C29" s="34" t="s">
        <v>14</v>
      </c>
      <c r="D29" s="34" t="s">
        <v>154</v>
      </c>
      <c r="E29" s="34"/>
      <c r="F29" s="35">
        <v>5.5</v>
      </c>
      <c r="G29" s="35">
        <v>101.5</v>
      </c>
    </row>
    <row r="30" spans="1:7">
      <c r="A30" s="36" t="s">
        <v>122</v>
      </c>
      <c r="B30" s="37" t="s">
        <v>620</v>
      </c>
      <c r="C30" s="37" t="s">
        <v>14</v>
      </c>
      <c r="D30" s="37" t="s">
        <v>154</v>
      </c>
      <c r="E30" s="37" t="s">
        <v>123</v>
      </c>
      <c r="F30" s="38">
        <v>5.5</v>
      </c>
      <c r="G30" s="38">
        <v>101.5</v>
      </c>
    </row>
    <row r="31" spans="1:7">
      <c r="A31" s="50" t="s">
        <v>17</v>
      </c>
      <c r="B31" s="34" t="s">
        <v>620</v>
      </c>
      <c r="C31" s="34" t="s">
        <v>18</v>
      </c>
      <c r="D31" s="34"/>
      <c r="E31" s="34"/>
      <c r="F31" s="35">
        <v>3500</v>
      </c>
      <c r="G31" s="35">
        <v>0</v>
      </c>
    </row>
    <row r="32" spans="1:7">
      <c r="A32" s="50" t="s">
        <v>569</v>
      </c>
      <c r="B32" s="34" t="s">
        <v>620</v>
      </c>
      <c r="C32" s="34" t="s">
        <v>18</v>
      </c>
      <c r="D32" s="34" t="s">
        <v>570</v>
      </c>
      <c r="E32" s="34"/>
      <c r="F32" s="35">
        <v>3500</v>
      </c>
      <c r="G32" s="35">
        <v>0</v>
      </c>
    </row>
    <row r="33" spans="1:7">
      <c r="A33" s="50" t="s">
        <v>613</v>
      </c>
      <c r="B33" s="34" t="s">
        <v>620</v>
      </c>
      <c r="C33" s="34" t="s">
        <v>18</v>
      </c>
      <c r="D33" s="34" t="s">
        <v>614</v>
      </c>
      <c r="E33" s="34"/>
      <c r="F33" s="35">
        <v>3500</v>
      </c>
      <c r="G33" s="35">
        <v>0</v>
      </c>
    </row>
    <row r="34" spans="1:7" ht="25.5">
      <c r="A34" s="50" t="s">
        <v>136</v>
      </c>
      <c r="B34" s="34" t="s">
        <v>620</v>
      </c>
      <c r="C34" s="34" t="s">
        <v>18</v>
      </c>
      <c r="D34" s="34" t="s">
        <v>615</v>
      </c>
      <c r="E34" s="34"/>
      <c r="F34" s="35">
        <v>3500</v>
      </c>
      <c r="G34" s="35">
        <v>0</v>
      </c>
    </row>
    <row r="35" spans="1:7">
      <c r="A35" s="50" t="s">
        <v>17</v>
      </c>
      <c r="B35" s="34" t="s">
        <v>620</v>
      </c>
      <c r="C35" s="34" t="s">
        <v>18</v>
      </c>
      <c r="D35" s="34" t="s">
        <v>616</v>
      </c>
      <c r="E35" s="34"/>
      <c r="F35" s="35">
        <v>3500</v>
      </c>
      <c r="G35" s="35">
        <v>0</v>
      </c>
    </row>
    <row r="36" spans="1:7">
      <c r="A36" s="36" t="s">
        <v>124</v>
      </c>
      <c r="B36" s="37" t="s">
        <v>620</v>
      </c>
      <c r="C36" s="37" t="s">
        <v>18</v>
      </c>
      <c r="D36" s="37" t="s">
        <v>616</v>
      </c>
      <c r="E36" s="37" t="s">
        <v>125</v>
      </c>
      <c r="F36" s="38">
        <v>3500</v>
      </c>
      <c r="G36" s="38">
        <v>0</v>
      </c>
    </row>
    <row r="37" spans="1:7">
      <c r="A37" s="50" t="s">
        <v>19</v>
      </c>
      <c r="B37" s="34" t="s">
        <v>620</v>
      </c>
      <c r="C37" s="34" t="s">
        <v>20</v>
      </c>
      <c r="D37" s="34"/>
      <c r="E37" s="34"/>
      <c r="F37" s="35">
        <v>500</v>
      </c>
      <c r="G37" s="35">
        <v>500</v>
      </c>
    </row>
    <row r="38" spans="1:7">
      <c r="A38" s="50" t="s">
        <v>200</v>
      </c>
      <c r="B38" s="34" t="s">
        <v>620</v>
      </c>
      <c r="C38" s="34" t="s">
        <v>20</v>
      </c>
      <c r="D38" s="34" t="s">
        <v>201</v>
      </c>
      <c r="E38" s="34"/>
      <c r="F38" s="35">
        <v>500</v>
      </c>
      <c r="G38" s="35">
        <v>500</v>
      </c>
    </row>
    <row r="39" spans="1:7">
      <c r="A39" s="50" t="s">
        <v>202</v>
      </c>
      <c r="B39" s="34" t="s">
        <v>620</v>
      </c>
      <c r="C39" s="34" t="s">
        <v>20</v>
      </c>
      <c r="D39" s="34" t="s">
        <v>203</v>
      </c>
      <c r="E39" s="34"/>
      <c r="F39" s="35">
        <v>500</v>
      </c>
      <c r="G39" s="35">
        <v>500</v>
      </c>
    </row>
    <row r="40" spans="1:7" ht="25.5">
      <c r="A40" s="50" t="s">
        <v>136</v>
      </c>
      <c r="B40" s="34" t="s">
        <v>620</v>
      </c>
      <c r="C40" s="34" t="s">
        <v>20</v>
      </c>
      <c r="D40" s="34" t="s">
        <v>204</v>
      </c>
      <c r="E40" s="34"/>
      <c r="F40" s="35">
        <v>500</v>
      </c>
      <c r="G40" s="35">
        <v>500</v>
      </c>
    </row>
    <row r="41" spans="1:7">
      <c r="A41" s="50" t="s">
        <v>208</v>
      </c>
      <c r="B41" s="34" t="s">
        <v>620</v>
      </c>
      <c r="C41" s="34" t="s">
        <v>20</v>
      </c>
      <c r="D41" s="34" t="s">
        <v>209</v>
      </c>
      <c r="E41" s="34"/>
      <c r="F41" s="35">
        <v>500</v>
      </c>
      <c r="G41" s="35">
        <v>500</v>
      </c>
    </row>
    <row r="42" spans="1:7">
      <c r="A42" s="36" t="s">
        <v>124</v>
      </c>
      <c r="B42" s="37" t="s">
        <v>620</v>
      </c>
      <c r="C42" s="37" t="s">
        <v>20</v>
      </c>
      <c r="D42" s="37" t="s">
        <v>209</v>
      </c>
      <c r="E42" s="37" t="s">
        <v>125</v>
      </c>
      <c r="F42" s="38">
        <v>500</v>
      </c>
      <c r="G42" s="38">
        <v>500</v>
      </c>
    </row>
    <row r="43" spans="1:7">
      <c r="A43" s="50" t="s">
        <v>21</v>
      </c>
      <c r="B43" s="34" t="s">
        <v>620</v>
      </c>
      <c r="C43" s="34" t="s">
        <v>22</v>
      </c>
      <c r="D43" s="34"/>
      <c r="E43" s="34"/>
      <c r="F43" s="35">
        <v>56010.000000000007</v>
      </c>
      <c r="G43" s="35">
        <v>56519.200000000004</v>
      </c>
    </row>
    <row r="44" spans="1:7" ht="25.5">
      <c r="A44" s="50" t="s">
        <v>109</v>
      </c>
      <c r="B44" s="34" t="s">
        <v>620</v>
      </c>
      <c r="C44" s="34" t="s">
        <v>22</v>
      </c>
      <c r="D44" s="34" t="s">
        <v>110</v>
      </c>
      <c r="E44" s="34"/>
      <c r="F44" s="35">
        <v>53136.400000000009</v>
      </c>
      <c r="G44" s="35">
        <v>53645.600000000006</v>
      </c>
    </row>
    <row r="45" spans="1:7" ht="25.5">
      <c r="A45" s="50" t="s">
        <v>111</v>
      </c>
      <c r="B45" s="34" t="s">
        <v>620</v>
      </c>
      <c r="C45" s="34" t="s">
        <v>22</v>
      </c>
      <c r="D45" s="34" t="s">
        <v>112</v>
      </c>
      <c r="E45" s="34"/>
      <c r="F45" s="35">
        <v>44192.100000000006</v>
      </c>
      <c r="G45" s="35">
        <v>44701.3</v>
      </c>
    </row>
    <row r="46" spans="1:7">
      <c r="A46" s="50" t="s">
        <v>126</v>
      </c>
      <c r="B46" s="34" t="s">
        <v>620</v>
      </c>
      <c r="C46" s="34" t="s">
        <v>22</v>
      </c>
      <c r="D46" s="34" t="s">
        <v>127</v>
      </c>
      <c r="E46" s="34"/>
      <c r="F46" s="35">
        <v>41833.300000000003</v>
      </c>
      <c r="G46" s="35">
        <v>42380.5</v>
      </c>
    </row>
    <row r="47" spans="1:7">
      <c r="A47" s="50" t="s">
        <v>115</v>
      </c>
      <c r="B47" s="34" t="s">
        <v>620</v>
      </c>
      <c r="C47" s="34" t="s">
        <v>22</v>
      </c>
      <c r="D47" s="34" t="s">
        <v>128</v>
      </c>
      <c r="E47" s="34"/>
      <c r="F47" s="35">
        <v>30978.899999999998</v>
      </c>
      <c r="G47" s="35">
        <v>31488.1</v>
      </c>
    </row>
    <row r="48" spans="1:7" ht="38.25">
      <c r="A48" s="36" t="s">
        <v>117</v>
      </c>
      <c r="B48" s="37" t="s">
        <v>620</v>
      </c>
      <c r="C48" s="37" t="s">
        <v>22</v>
      </c>
      <c r="D48" s="37" t="s">
        <v>128</v>
      </c>
      <c r="E48" s="37" t="s">
        <v>118</v>
      </c>
      <c r="F48" s="38">
        <v>30978.899999999998</v>
      </c>
      <c r="G48" s="38">
        <v>31488.1</v>
      </c>
    </row>
    <row r="49" spans="1:7">
      <c r="A49" s="50" t="s">
        <v>131</v>
      </c>
      <c r="B49" s="34" t="s">
        <v>620</v>
      </c>
      <c r="C49" s="34" t="s">
        <v>22</v>
      </c>
      <c r="D49" s="34" t="s">
        <v>132</v>
      </c>
      <c r="E49" s="34"/>
      <c r="F49" s="35">
        <v>4357.6000000000004</v>
      </c>
      <c r="G49" s="35">
        <v>4357.6000000000004</v>
      </c>
    </row>
    <row r="50" spans="1:7">
      <c r="A50" s="36" t="s">
        <v>122</v>
      </c>
      <c r="B50" s="37" t="s">
        <v>620</v>
      </c>
      <c r="C50" s="37" t="s">
        <v>22</v>
      </c>
      <c r="D50" s="37" t="s">
        <v>132</v>
      </c>
      <c r="E50" s="37" t="s">
        <v>123</v>
      </c>
      <c r="F50" s="38">
        <v>4357.6000000000004</v>
      </c>
      <c r="G50" s="38">
        <v>4357.6000000000004</v>
      </c>
    </row>
    <row r="51" spans="1:7">
      <c r="A51" s="50" t="s">
        <v>120</v>
      </c>
      <c r="B51" s="34" t="s">
        <v>620</v>
      </c>
      <c r="C51" s="34" t="s">
        <v>22</v>
      </c>
      <c r="D51" s="34" t="s">
        <v>133</v>
      </c>
      <c r="E51" s="34"/>
      <c r="F51" s="35">
        <v>6496.8</v>
      </c>
      <c r="G51" s="35">
        <v>6534.8</v>
      </c>
    </row>
    <row r="52" spans="1:7">
      <c r="A52" s="36" t="s">
        <v>122</v>
      </c>
      <c r="B52" s="37" t="s">
        <v>620</v>
      </c>
      <c r="C52" s="37" t="s">
        <v>22</v>
      </c>
      <c r="D52" s="37" t="s">
        <v>133</v>
      </c>
      <c r="E52" s="37" t="s">
        <v>123</v>
      </c>
      <c r="F52" s="38">
        <v>6471.8</v>
      </c>
      <c r="G52" s="38">
        <v>6509.8</v>
      </c>
    </row>
    <row r="53" spans="1:7">
      <c r="A53" s="36" t="s">
        <v>124</v>
      </c>
      <c r="B53" s="37" t="s">
        <v>620</v>
      </c>
      <c r="C53" s="37" t="s">
        <v>22</v>
      </c>
      <c r="D53" s="37" t="s">
        <v>133</v>
      </c>
      <c r="E53" s="37" t="s">
        <v>125</v>
      </c>
      <c r="F53" s="38">
        <v>25</v>
      </c>
      <c r="G53" s="38">
        <v>25</v>
      </c>
    </row>
    <row r="54" spans="1:7" ht="25.5">
      <c r="A54" s="50" t="s">
        <v>136</v>
      </c>
      <c r="B54" s="34" t="s">
        <v>620</v>
      </c>
      <c r="C54" s="34" t="s">
        <v>22</v>
      </c>
      <c r="D54" s="34" t="s">
        <v>137</v>
      </c>
      <c r="E54" s="34"/>
      <c r="F54" s="35">
        <v>2358.8000000000002</v>
      </c>
      <c r="G54" s="35">
        <v>2320.8000000000002</v>
      </c>
    </row>
    <row r="55" spans="1:7">
      <c r="A55" s="50" t="s">
        <v>131</v>
      </c>
      <c r="B55" s="34" t="s">
        <v>620</v>
      </c>
      <c r="C55" s="34" t="s">
        <v>22</v>
      </c>
      <c r="D55" s="34" t="s">
        <v>138</v>
      </c>
      <c r="E55" s="34"/>
      <c r="F55" s="35">
        <v>122.8</v>
      </c>
      <c r="G55" s="35">
        <v>122.8</v>
      </c>
    </row>
    <row r="56" spans="1:7">
      <c r="A56" s="36" t="s">
        <v>122</v>
      </c>
      <c r="B56" s="37" t="s">
        <v>620</v>
      </c>
      <c r="C56" s="37" t="s">
        <v>22</v>
      </c>
      <c r="D56" s="37" t="s">
        <v>138</v>
      </c>
      <c r="E56" s="37" t="s">
        <v>123</v>
      </c>
      <c r="F56" s="38">
        <v>122.8</v>
      </c>
      <c r="G56" s="38">
        <v>122.8</v>
      </c>
    </row>
    <row r="57" spans="1:7">
      <c r="A57" s="50" t="s">
        <v>120</v>
      </c>
      <c r="B57" s="34" t="s">
        <v>620</v>
      </c>
      <c r="C57" s="34" t="s">
        <v>22</v>
      </c>
      <c r="D57" s="34" t="s">
        <v>139</v>
      </c>
      <c r="E57" s="34"/>
      <c r="F57" s="35">
        <v>895.3</v>
      </c>
      <c r="G57" s="35">
        <v>895.3</v>
      </c>
    </row>
    <row r="58" spans="1:7">
      <c r="A58" s="36" t="s">
        <v>122</v>
      </c>
      <c r="B58" s="37" t="s">
        <v>620</v>
      </c>
      <c r="C58" s="37" t="s">
        <v>22</v>
      </c>
      <c r="D58" s="37" t="s">
        <v>139</v>
      </c>
      <c r="E58" s="37" t="s">
        <v>123</v>
      </c>
      <c r="F58" s="38">
        <v>895.3</v>
      </c>
      <c r="G58" s="38">
        <v>895.3</v>
      </c>
    </row>
    <row r="59" spans="1:7" ht="38.25">
      <c r="A59" s="50" t="s">
        <v>145</v>
      </c>
      <c r="B59" s="34" t="s">
        <v>620</v>
      </c>
      <c r="C59" s="34" t="s">
        <v>22</v>
      </c>
      <c r="D59" s="34" t="s">
        <v>146</v>
      </c>
      <c r="E59" s="34"/>
      <c r="F59" s="35">
        <v>1340.7</v>
      </c>
      <c r="G59" s="35">
        <v>1302.7</v>
      </c>
    </row>
    <row r="60" spans="1:7">
      <c r="A60" s="36" t="s">
        <v>122</v>
      </c>
      <c r="B60" s="37" t="s">
        <v>620</v>
      </c>
      <c r="C60" s="37" t="s">
        <v>22</v>
      </c>
      <c r="D60" s="37" t="s">
        <v>146</v>
      </c>
      <c r="E60" s="37" t="s">
        <v>123</v>
      </c>
      <c r="F60" s="38">
        <v>1330.7</v>
      </c>
      <c r="G60" s="38">
        <v>1292.7</v>
      </c>
    </row>
    <row r="61" spans="1:7">
      <c r="A61" s="36" t="s">
        <v>129</v>
      </c>
      <c r="B61" s="37" t="s">
        <v>620</v>
      </c>
      <c r="C61" s="37" t="s">
        <v>22</v>
      </c>
      <c r="D61" s="37" t="s">
        <v>146</v>
      </c>
      <c r="E61" s="37" t="s">
        <v>130</v>
      </c>
      <c r="F61" s="38">
        <v>10</v>
      </c>
      <c r="G61" s="38">
        <v>10</v>
      </c>
    </row>
    <row r="62" spans="1:7">
      <c r="A62" s="50" t="s">
        <v>149</v>
      </c>
      <c r="B62" s="34" t="s">
        <v>620</v>
      </c>
      <c r="C62" s="34" t="s">
        <v>22</v>
      </c>
      <c r="D62" s="34" t="s">
        <v>150</v>
      </c>
      <c r="E62" s="34"/>
      <c r="F62" s="35">
        <v>8944.2999999999993</v>
      </c>
      <c r="G62" s="35">
        <v>8944.2999999999993</v>
      </c>
    </row>
    <row r="63" spans="1:7">
      <c r="A63" s="50" t="s">
        <v>151</v>
      </c>
      <c r="B63" s="34" t="s">
        <v>620</v>
      </c>
      <c r="C63" s="34" t="s">
        <v>22</v>
      </c>
      <c r="D63" s="34" t="s">
        <v>152</v>
      </c>
      <c r="E63" s="34"/>
      <c r="F63" s="35">
        <v>8944.2999999999993</v>
      </c>
      <c r="G63" s="35">
        <v>8944.2999999999993</v>
      </c>
    </row>
    <row r="64" spans="1:7" ht="38.25">
      <c r="A64" s="50" t="s">
        <v>157</v>
      </c>
      <c r="B64" s="34" t="s">
        <v>620</v>
      </c>
      <c r="C64" s="34" t="s">
        <v>22</v>
      </c>
      <c r="D64" s="34" t="s">
        <v>158</v>
      </c>
      <c r="E64" s="34"/>
      <c r="F64" s="35">
        <v>4544.8999999999996</v>
      </c>
      <c r="G64" s="35">
        <v>4544.8999999999996</v>
      </c>
    </row>
    <row r="65" spans="1:7" ht="38.25">
      <c r="A65" s="36" t="s">
        <v>117</v>
      </c>
      <c r="B65" s="37" t="s">
        <v>620</v>
      </c>
      <c r="C65" s="37" t="s">
        <v>22</v>
      </c>
      <c r="D65" s="37" t="s">
        <v>158</v>
      </c>
      <c r="E65" s="37" t="s">
        <v>118</v>
      </c>
      <c r="F65" s="38">
        <v>4213.2</v>
      </c>
      <c r="G65" s="38">
        <v>4213.2</v>
      </c>
    </row>
    <row r="66" spans="1:7">
      <c r="A66" s="36" t="s">
        <v>122</v>
      </c>
      <c r="B66" s="37" t="s">
        <v>620</v>
      </c>
      <c r="C66" s="37" t="s">
        <v>22</v>
      </c>
      <c r="D66" s="37" t="s">
        <v>158</v>
      </c>
      <c r="E66" s="37" t="s">
        <v>123</v>
      </c>
      <c r="F66" s="38">
        <v>331.7</v>
      </c>
      <c r="G66" s="38">
        <v>331.7</v>
      </c>
    </row>
    <row r="67" spans="1:7">
      <c r="A67" s="50" t="s">
        <v>159</v>
      </c>
      <c r="B67" s="34" t="s">
        <v>620</v>
      </c>
      <c r="C67" s="34" t="s">
        <v>22</v>
      </c>
      <c r="D67" s="34" t="s">
        <v>160</v>
      </c>
      <c r="E67" s="34"/>
      <c r="F67" s="35">
        <v>1463.2</v>
      </c>
      <c r="G67" s="35">
        <v>1463.2</v>
      </c>
    </row>
    <row r="68" spans="1:7" ht="38.25">
      <c r="A68" s="36" t="s">
        <v>117</v>
      </c>
      <c r="B68" s="37" t="s">
        <v>620</v>
      </c>
      <c r="C68" s="37" t="s">
        <v>22</v>
      </c>
      <c r="D68" s="37" t="s">
        <v>160</v>
      </c>
      <c r="E68" s="37" t="s">
        <v>118</v>
      </c>
      <c r="F68" s="38">
        <v>1355.7</v>
      </c>
      <c r="G68" s="38">
        <v>1355.7</v>
      </c>
    </row>
    <row r="69" spans="1:7">
      <c r="A69" s="36" t="s">
        <v>122</v>
      </c>
      <c r="B69" s="37" t="s">
        <v>620</v>
      </c>
      <c r="C69" s="37" t="s">
        <v>22</v>
      </c>
      <c r="D69" s="37" t="s">
        <v>160</v>
      </c>
      <c r="E69" s="37" t="s">
        <v>123</v>
      </c>
      <c r="F69" s="38">
        <v>107.5</v>
      </c>
      <c r="G69" s="38">
        <v>107.5</v>
      </c>
    </row>
    <row r="70" spans="1:7" ht="25.5">
      <c r="A70" s="50" t="s">
        <v>163</v>
      </c>
      <c r="B70" s="34" t="s">
        <v>620</v>
      </c>
      <c r="C70" s="34" t="s">
        <v>22</v>
      </c>
      <c r="D70" s="34" t="s">
        <v>164</v>
      </c>
      <c r="E70" s="34"/>
      <c r="F70" s="35">
        <v>2935.5</v>
      </c>
      <c r="G70" s="35">
        <v>2935.5</v>
      </c>
    </row>
    <row r="71" spans="1:7" ht="38.25">
      <c r="A71" s="36" t="s">
        <v>117</v>
      </c>
      <c r="B71" s="37" t="s">
        <v>620</v>
      </c>
      <c r="C71" s="37" t="s">
        <v>22</v>
      </c>
      <c r="D71" s="37" t="s">
        <v>164</v>
      </c>
      <c r="E71" s="37" t="s">
        <v>118</v>
      </c>
      <c r="F71" s="38">
        <v>2688.2</v>
      </c>
      <c r="G71" s="38">
        <v>2688.2</v>
      </c>
    </row>
    <row r="72" spans="1:7">
      <c r="A72" s="36" t="s">
        <v>122</v>
      </c>
      <c r="B72" s="37" t="s">
        <v>620</v>
      </c>
      <c r="C72" s="37" t="s">
        <v>22</v>
      </c>
      <c r="D72" s="37" t="s">
        <v>164</v>
      </c>
      <c r="E72" s="37" t="s">
        <v>123</v>
      </c>
      <c r="F72" s="38">
        <v>247.3</v>
      </c>
      <c r="G72" s="38">
        <v>247.3</v>
      </c>
    </row>
    <row r="73" spans="1:7" ht="51">
      <c r="A73" s="52" t="s">
        <v>165</v>
      </c>
      <c r="B73" s="34" t="s">
        <v>620</v>
      </c>
      <c r="C73" s="34" t="s">
        <v>22</v>
      </c>
      <c r="D73" s="34" t="s">
        <v>166</v>
      </c>
      <c r="E73" s="34"/>
      <c r="F73" s="35">
        <v>0.7</v>
      </c>
      <c r="G73" s="35">
        <v>0.7</v>
      </c>
    </row>
    <row r="74" spans="1:7">
      <c r="A74" s="36" t="s">
        <v>122</v>
      </c>
      <c r="B74" s="37" t="s">
        <v>620</v>
      </c>
      <c r="C74" s="37" t="s">
        <v>22</v>
      </c>
      <c r="D74" s="37" t="s">
        <v>166</v>
      </c>
      <c r="E74" s="37" t="s">
        <v>123</v>
      </c>
      <c r="F74" s="38">
        <v>0.7</v>
      </c>
      <c r="G74" s="38">
        <v>0.7</v>
      </c>
    </row>
    <row r="75" spans="1:7" ht="25.5">
      <c r="A75" s="50" t="s">
        <v>465</v>
      </c>
      <c r="B75" s="34" t="s">
        <v>620</v>
      </c>
      <c r="C75" s="34" t="s">
        <v>22</v>
      </c>
      <c r="D75" s="34" t="s">
        <v>466</v>
      </c>
      <c r="E75" s="34"/>
      <c r="F75" s="35">
        <v>2873.6</v>
      </c>
      <c r="G75" s="35">
        <v>2873.6</v>
      </c>
    </row>
    <row r="76" spans="1:7" ht="38.25">
      <c r="A76" s="50" t="s">
        <v>485</v>
      </c>
      <c r="B76" s="34" t="s">
        <v>620</v>
      </c>
      <c r="C76" s="34" t="s">
        <v>22</v>
      </c>
      <c r="D76" s="34" t="s">
        <v>486</v>
      </c>
      <c r="E76" s="34"/>
      <c r="F76" s="35">
        <v>2873.6</v>
      </c>
      <c r="G76" s="35">
        <v>2873.6</v>
      </c>
    </row>
    <row r="77" spans="1:7">
      <c r="A77" s="50" t="s">
        <v>379</v>
      </c>
      <c r="B77" s="34" t="s">
        <v>620</v>
      </c>
      <c r="C77" s="34" t="s">
        <v>22</v>
      </c>
      <c r="D77" s="34" t="s">
        <v>487</v>
      </c>
      <c r="E77" s="34"/>
      <c r="F77" s="35">
        <v>2873.6</v>
      </c>
      <c r="G77" s="35">
        <v>2873.6</v>
      </c>
    </row>
    <row r="78" spans="1:7" ht="38.25">
      <c r="A78" s="50" t="s">
        <v>145</v>
      </c>
      <c r="B78" s="34" t="s">
        <v>620</v>
      </c>
      <c r="C78" s="34" t="s">
        <v>22</v>
      </c>
      <c r="D78" s="34" t="s">
        <v>488</v>
      </c>
      <c r="E78" s="34"/>
      <c r="F78" s="35">
        <v>2873.6</v>
      </c>
      <c r="G78" s="35">
        <v>2873.6</v>
      </c>
    </row>
    <row r="79" spans="1:7">
      <c r="A79" s="36" t="s">
        <v>129</v>
      </c>
      <c r="B79" s="37" t="s">
        <v>620</v>
      </c>
      <c r="C79" s="37" t="s">
        <v>22</v>
      </c>
      <c r="D79" s="37" t="s">
        <v>488</v>
      </c>
      <c r="E79" s="37" t="s">
        <v>130</v>
      </c>
      <c r="F79" s="38">
        <v>2873.6</v>
      </c>
      <c r="G79" s="38">
        <v>2873.6</v>
      </c>
    </row>
    <row r="80" spans="1:7">
      <c r="A80" s="50" t="s">
        <v>23</v>
      </c>
      <c r="B80" s="34" t="s">
        <v>620</v>
      </c>
      <c r="C80" s="34" t="s">
        <v>24</v>
      </c>
      <c r="D80" s="34"/>
      <c r="E80" s="34"/>
      <c r="F80" s="35">
        <v>49046.600000000006</v>
      </c>
      <c r="G80" s="35">
        <v>44303.100000000006</v>
      </c>
    </row>
    <row r="81" spans="1:7" ht="25.5">
      <c r="A81" s="50" t="s">
        <v>27</v>
      </c>
      <c r="B81" s="34" t="s">
        <v>620</v>
      </c>
      <c r="C81" s="34" t="s">
        <v>28</v>
      </c>
      <c r="D81" s="34"/>
      <c r="E81" s="34"/>
      <c r="F81" s="35">
        <v>49046.600000000006</v>
      </c>
      <c r="G81" s="35">
        <v>44303.100000000006</v>
      </c>
    </row>
    <row r="82" spans="1:7">
      <c r="A82" s="50" t="s">
        <v>200</v>
      </c>
      <c r="B82" s="34" t="s">
        <v>620</v>
      </c>
      <c r="C82" s="34" t="s">
        <v>28</v>
      </c>
      <c r="D82" s="34" t="s">
        <v>201</v>
      </c>
      <c r="E82" s="34"/>
      <c r="F82" s="35">
        <v>49046.600000000006</v>
      </c>
      <c r="G82" s="35">
        <v>44303.100000000006</v>
      </c>
    </row>
    <row r="83" spans="1:7" ht="25.5">
      <c r="A83" s="50" t="s">
        <v>214</v>
      </c>
      <c r="B83" s="34" t="s">
        <v>620</v>
      </c>
      <c r="C83" s="34" t="s">
        <v>28</v>
      </c>
      <c r="D83" s="34" t="s">
        <v>215</v>
      </c>
      <c r="E83" s="34"/>
      <c r="F83" s="35">
        <v>49046.600000000006</v>
      </c>
      <c r="G83" s="35">
        <v>44303.100000000006</v>
      </c>
    </row>
    <row r="84" spans="1:7">
      <c r="A84" s="50" t="s">
        <v>126</v>
      </c>
      <c r="B84" s="34" t="s">
        <v>620</v>
      </c>
      <c r="C84" s="34" t="s">
        <v>28</v>
      </c>
      <c r="D84" s="34" t="s">
        <v>216</v>
      </c>
      <c r="E84" s="34"/>
      <c r="F84" s="35">
        <v>49046.600000000006</v>
      </c>
      <c r="G84" s="35">
        <v>44303.100000000006</v>
      </c>
    </row>
    <row r="85" spans="1:7">
      <c r="A85" s="50" t="s">
        <v>115</v>
      </c>
      <c r="B85" s="34" t="s">
        <v>620</v>
      </c>
      <c r="C85" s="34" t="s">
        <v>28</v>
      </c>
      <c r="D85" s="34" t="s">
        <v>217</v>
      </c>
      <c r="E85" s="34"/>
      <c r="F85" s="35">
        <v>40850.600000000006</v>
      </c>
      <c r="G85" s="35">
        <v>41514.300000000003</v>
      </c>
    </row>
    <row r="86" spans="1:7" ht="38.25">
      <c r="A86" s="36" t="s">
        <v>117</v>
      </c>
      <c r="B86" s="37" t="s">
        <v>620</v>
      </c>
      <c r="C86" s="37" t="s">
        <v>28</v>
      </c>
      <c r="D86" s="37" t="s">
        <v>217</v>
      </c>
      <c r="E86" s="37" t="s">
        <v>118</v>
      </c>
      <c r="F86" s="38">
        <v>40850.600000000006</v>
      </c>
      <c r="G86" s="38">
        <v>41514.300000000003</v>
      </c>
    </row>
    <row r="87" spans="1:7">
      <c r="A87" s="50" t="s">
        <v>131</v>
      </c>
      <c r="B87" s="34" t="s">
        <v>620</v>
      </c>
      <c r="C87" s="34" t="s">
        <v>28</v>
      </c>
      <c r="D87" s="34" t="s">
        <v>218</v>
      </c>
      <c r="E87" s="34"/>
      <c r="F87" s="35">
        <v>821.3</v>
      </c>
      <c r="G87" s="35">
        <v>821.3</v>
      </c>
    </row>
    <row r="88" spans="1:7">
      <c r="A88" s="36" t="s">
        <v>122</v>
      </c>
      <c r="B88" s="37" t="s">
        <v>620</v>
      </c>
      <c r="C88" s="37" t="s">
        <v>28</v>
      </c>
      <c r="D88" s="37" t="s">
        <v>218</v>
      </c>
      <c r="E88" s="37" t="s">
        <v>123</v>
      </c>
      <c r="F88" s="38">
        <v>821.3</v>
      </c>
      <c r="G88" s="38">
        <v>821.3</v>
      </c>
    </row>
    <row r="89" spans="1:7">
      <c r="A89" s="50" t="s">
        <v>120</v>
      </c>
      <c r="B89" s="34" t="s">
        <v>620</v>
      </c>
      <c r="C89" s="34" t="s">
        <v>28</v>
      </c>
      <c r="D89" s="34" t="s">
        <v>219</v>
      </c>
      <c r="E89" s="34"/>
      <c r="F89" s="35">
        <v>1967.5</v>
      </c>
      <c r="G89" s="35">
        <v>1967.5</v>
      </c>
    </row>
    <row r="90" spans="1:7">
      <c r="A90" s="36" t="s">
        <v>122</v>
      </c>
      <c r="B90" s="37" t="s">
        <v>620</v>
      </c>
      <c r="C90" s="37" t="s">
        <v>28</v>
      </c>
      <c r="D90" s="37" t="s">
        <v>219</v>
      </c>
      <c r="E90" s="37" t="s">
        <v>123</v>
      </c>
      <c r="F90" s="38">
        <v>1948.7</v>
      </c>
      <c r="G90" s="38">
        <v>1948.7</v>
      </c>
    </row>
    <row r="91" spans="1:7">
      <c r="A91" s="36" t="s">
        <v>124</v>
      </c>
      <c r="B91" s="37" t="s">
        <v>620</v>
      </c>
      <c r="C91" s="37" t="s">
        <v>28</v>
      </c>
      <c r="D91" s="37" t="s">
        <v>219</v>
      </c>
      <c r="E91" s="37" t="s">
        <v>125</v>
      </c>
      <c r="F91" s="38">
        <v>18.8</v>
      </c>
      <c r="G91" s="38">
        <v>18.8</v>
      </c>
    </row>
    <row r="92" spans="1:7">
      <c r="A92" s="50" t="s">
        <v>134</v>
      </c>
      <c r="B92" s="34" t="s">
        <v>620</v>
      </c>
      <c r="C92" s="34" t="s">
        <v>28</v>
      </c>
      <c r="D92" s="34" t="s">
        <v>220</v>
      </c>
      <c r="E92" s="34"/>
      <c r="F92" s="35">
        <v>5407.2</v>
      </c>
      <c r="G92" s="35">
        <v>0</v>
      </c>
    </row>
    <row r="93" spans="1:7">
      <c r="A93" s="36" t="s">
        <v>221</v>
      </c>
      <c r="B93" s="37" t="s">
        <v>620</v>
      </c>
      <c r="C93" s="37" t="s">
        <v>28</v>
      </c>
      <c r="D93" s="37" t="s">
        <v>220</v>
      </c>
      <c r="E93" s="37" t="s">
        <v>222</v>
      </c>
      <c r="F93" s="38">
        <v>5407.2</v>
      </c>
      <c r="G93" s="38">
        <v>0</v>
      </c>
    </row>
    <row r="94" spans="1:7">
      <c r="A94" s="50" t="s">
        <v>31</v>
      </c>
      <c r="B94" s="34" t="s">
        <v>620</v>
      </c>
      <c r="C94" s="34" t="s">
        <v>32</v>
      </c>
      <c r="D94" s="34"/>
      <c r="E94" s="34"/>
      <c r="F94" s="35">
        <v>66808</v>
      </c>
      <c r="G94" s="35">
        <v>31200</v>
      </c>
    </row>
    <row r="95" spans="1:7">
      <c r="A95" s="50" t="s">
        <v>35</v>
      </c>
      <c r="B95" s="34" t="s">
        <v>620</v>
      </c>
      <c r="C95" s="34" t="s">
        <v>36</v>
      </c>
      <c r="D95" s="34"/>
      <c r="E95" s="34"/>
      <c r="F95" s="35">
        <v>3751.1</v>
      </c>
      <c r="G95" s="35">
        <v>0</v>
      </c>
    </row>
    <row r="96" spans="1:7" ht="25.5">
      <c r="A96" s="50" t="s">
        <v>548</v>
      </c>
      <c r="B96" s="34" t="s">
        <v>620</v>
      </c>
      <c r="C96" s="34" t="s">
        <v>36</v>
      </c>
      <c r="D96" s="34" t="s">
        <v>549</v>
      </c>
      <c r="E96" s="34"/>
      <c r="F96" s="35">
        <v>3751.1</v>
      </c>
      <c r="G96" s="35">
        <v>0</v>
      </c>
    </row>
    <row r="97" spans="1:7" ht="25.5">
      <c r="A97" s="50" t="s">
        <v>550</v>
      </c>
      <c r="B97" s="34" t="s">
        <v>620</v>
      </c>
      <c r="C97" s="34" t="s">
        <v>36</v>
      </c>
      <c r="D97" s="34" t="s">
        <v>551</v>
      </c>
      <c r="E97" s="34"/>
      <c r="F97" s="35">
        <v>3751.1</v>
      </c>
      <c r="G97" s="35">
        <v>0</v>
      </c>
    </row>
    <row r="98" spans="1:7" ht="25.5">
      <c r="A98" s="50" t="s">
        <v>136</v>
      </c>
      <c r="B98" s="34" t="s">
        <v>620</v>
      </c>
      <c r="C98" s="34" t="s">
        <v>36</v>
      </c>
      <c r="D98" s="34" t="s">
        <v>552</v>
      </c>
      <c r="E98" s="34"/>
      <c r="F98" s="35">
        <v>3751.1</v>
      </c>
      <c r="G98" s="35">
        <v>0</v>
      </c>
    </row>
    <row r="99" spans="1:7">
      <c r="A99" s="50" t="s">
        <v>120</v>
      </c>
      <c r="B99" s="34" t="s">
        <v>620</v>
      </c>
      <c r="C99" s="34" t="s">
        <v>36</v>
      </c>
      <c r="D99" s="34" t="s">
        <v>553</v>
      </c>
      <c r="E99" s="34"/>
      <c r="F99" s="35">
        <v>3751.1</v>
      </c>
      <c r="G99" s="35">
        <v>0</v>
      </c>
    </row>
    <row r="100" spans="1:7">
      <c r="A100" s="36" t="s">
        <v>122</v>
      </c>
      <c r="B100" s="37" t="s">
        <v>620</v>
      </c>
      <c r="C100" s="37" t="s">
        <v>36</v>
      </c>
      <c r="D100" s="37" t="s">
        <v>553</v>
      </c>
      <c r="E100" s="37" t="s">
        <v>123</v>
      </c>
      <c r="F100" s="38">
        <v>3751.1</v>
      </c>
      <c r="G100" s="38">
        <v>0</v>
      </c>
    </row>
    <row r="101" spans="1:7">
      <c r="A101" s="50" t="s">
        <v>37</v>
      </c>
      <c r="B101" s="34" t="s">
        <v>620</v>
      </c>
      <c r="C101" s="34" t="s">
        <v>38</v>
      </c>
      <c r="D101" s="34"/>
      <c r="E101" s="34"/>
      <c r="F101" s="35">
        <v>63056.9</v>
      </c>
      <c r="G101" s="35">
        <v>31200</v>
      </c>
    </row>
    <row r="102" spans="1:7">
      <c r="A102" s="50" t="s">
        <v>243</v>
      </c>
      <c r="B102" s="34" t="s">
        <v>620</v>
      </c>
      <c r="C102" s="34" t="s">
        <v>38</v>
      </c>
      <c r="D102" s="34" t="s">
        <v>244</v>
      </c>
      <c r="E102" s="34"/>
      <c r="F102" s="35">
        <v>63056.9</v>
      </c>
      <c r="G102" s="35">
        <v>31200</v>
      </c>
    </row>
    <row r="103" spans="1:7">
      <c r="A103" s="50" t="s">
        <v>243</v>
      </c>
      <c r="B103" s="34" t="s">
        <v>620</v>
      </c>
      <c r="C103" s="34" t="s">
        <v>38</v>
      </c>
      <c r="D103" s="34" t="s">
        <v>245</v>
      </c>
      <c r="E103" s="34"/>
      <c r="F103" s="35">
        <v>63056.9</v>
      </c>
      <c r="G103" s="35">
        <v>31200</v>
      </c>
    </row>
    <row r="104" spans="1:7" ht="25.5">
      <c r="A104" s="50" t="s">
        <v>136</v>
      </c>
      <c r="B104" s="34" t="s">
        <v>620</v>
      </c>
      <c r="C104" s="34" t="s">
        <v>38</v>
      </c>
      <c r="D104" s="34" t="s">
        <v>246</v>
      </c>
      <c r="E104" s="34"/>
      <c r="F104" s="35">
        <v>63056.9</v>
      </c>
      <c r="G104" s="35">
        <v>31200</v>
      </c>
    </row>
    <row r="105" spans="1:7">
      <c r="A105" s="50" t="s">
        <v>131</v>
      </c>
      <c r="B105" s="34" t="s">
        <v>620</v>
      </c>
      <c r="C105" s="34" t="s">
        <v>38</v>
      </c>
      <c r="D105" s="34" t="s">
        <v>247</v>
      </c>
      <c r="E105" s="34"/>
      <c r="F105" s="35">
        <v>12566.800000000001</v>
      </c>
      <c r="G105" s="35">
        <v>31200</v>
      </c>
    </row>
    <row r="106" spans="1:7">
      <c r="A106" s="36" t="s">
        <v>122</v>
      </c>
      <c r="B106" s="37" t="s">
        <v>620</v>
      </c>
      <c r="C106" s="37" t="s">
        <v>38</v>
      </c>
      <c r="D106" s="37" t="s">
        <v>247</v>
      </c>
      <c r="E106" s="37" t="s">
        <v>123</v>
      </c>
      <c r="F106" s="38">
        <v>12566.800000000001</v>
      </c>
      <c r="G106" s="38">
        <v>31200</v>
      </c>
    </row>
    <row r="107" spans="1:7" s="51" customFormat="1">
      <c r="A107" s="50" t="s">
        <v>120</v>
      </c>
      <c r="B107" s="34" t="s">
        <v>620</v>
      </c>
      <c r="C107" s="34" t="s">
        <v>38</v>
      </c>
      <c r="D107" s="34" t="s">
        <v>248</v>
      </c>
      <c r="E107" s="34"/>
      <c r="F107" s="35">
        <v>1767.8</v>
      </c>
      <c r="G107" s="35">
        <v>0</v>
      </c>
    </row>
    <row r="108" spans="1:7" s="51" customFormat="1">
      <c r="A108" s="36" t="s">
        <v>122</v>
      </c>
      <c r="B108" s="37" t="s">
        <v>620</v>
      </c>
      <c r="C108" s="37" t="s">
        <v>38</v>
      </c>
      <c r="D108" s="37" t="s">
        <v>248</v>
      </c>
      <c r="E108" s="37" t="s">
        <v>123</v>
      </c>
      <c r="F108" s="38">
        <v>1767.8</v>
      </c>
      <c r="G108" s="38">
        <v>0</v>
      </c>
    </row>
    <row r="109" spans="1:7">
      <c r="A109" s="50" t="s">
        <v>134</v>
      </c>
      <c r="B109" s="34" t="s">
        <v>620</v>
      </c>
      <c r="C109" s="34" t="s">
        <v>38</v>
      </c>
      <c r="D109" s="34" t="s">
        <v>249</v>
      </c>
      <c r="E109" s="34"/>
      <c r="F109" s="35">
        <v>10958.7</v>
      </c>
      <c r="G109" s="35">
        <v>0</v>
      </c>
    </row>
    <row r="110" spans="1:7">
      <c r="A110" s="36" t="s">
        <v>122</v>
      </c>
      <c r="B110" s="37" t="s">
        <v>620</v>
      </c>
      <c r="C110" s="37" t="s">
        <v>38</v>
      </c>
      <c r="D110" s="37" t="s">
        <v>249</v>
      </c>
      <c r="E110" s="37" t="s">
        <v>123</v>
      </c>
      <c r="F110" s="38">
        <v>10958.7</v>
      </c>
      <c r="G110" s="38">
        <v>0</v>
      </c>
    </row>
    <row r="111" spans="1:7" ht="38.25">
      <c r="A111" s="50" t="s">
        <v>250</v>
      </c>
      <c r="B111" s="34" t="s">
        <v>620</v>
      </c>
      <c r="C111" s="34" t="s">
        <v>38</v>
      </c>
      <c r="D111" s="34" t="s">
        <v>251</v>
      </c>
      <c r="E111" s="34"/>
      <c r="F111" s="35">
        <v>37763.599999999999</v>
      </c>
      <c r="G111" s="35">
        <v>0</v>
      </c>
    </row>
    <row r="112" spans="1:7" ht="25.5">
      <c r="A112" s="50" t="s">
        <v>252</v>
      </c>
      <c r="B112" s="34" t="s">
        <v>620</v>
      </c>
      <c r="C112" s="34" t="s">
        <v>38</v>
      </c>
      <c r="D112" s="34" t="s">
        <v>253</v>
      </c>
      <c r="E112" s="34"/>
      <c r="F112" s="35">
        <v>37763.599999999999</v>
      </c>
      <c r="G112" s="35">
        <v>0</v>
      </c>
    </row>
    <row r="113" spans="1:7">
      <c r="A113" s="36" t="s">
        <v>122</v>
      </c>
      <c r="B113" s="37" t="s">
        <v>620</v>
      </c>
      <c r="C113" s="37" t="s">
        <v>38</v>
      </c>
      <c r="D113" s="37" t="s">
        <v>253</v>
      </c>
      <c r="E113" s="37" t="s">
        <v>123</v>
      </c>
      <c r="F113" s="38">
        <v>37763.599999999999</v>
      </c>
      <c r="G113" s="38">
        <v>0</v>
      </c>
    </row>
    <row r="114" spans="1:7">
      <c r="A114" s="50" t="s">
        <v>49</v>
      </c>
      <c r="B114" s="34" t="s">
        <v>620</v>
      </c>
      <c r="C114" s="34" t="s">
        <v>50</v>
      </c>
      <c r="D114" s="34"/>
      <c r="E114" s="34"/>
      <c r="F114" s="35">
        <v>134479.20000000001</v>
      </c>
      <c r="G114" s="35">
        <v>129584.2</v>
      </c>
    </row>
    <row r="115" spans="1:7">
      <c r="A115" s="50" t="s">
        <v>51</v>
      </c>
      <c r="B115" s="34" t="s">
        <v>620</v>
      </c>
      <c r="C115" s="34" t="s">
        <v>52</v>
      </c>
      <c r="D115" s="34"/>
      <c r="E115" s="34"/>
      <c r="F115" s="35">
        <v>134479.20000000001</v>
      </c>
      <c r="G115" s="35">
        <v>129584.2</v>
      </c>
    </row>
    <row r="116" spans="1:7" ht="25.5">
      <c r="A116" s="50" t="s">
        <v>109</v>
      </c>
      <c r="B116" s="34" t="s">
        <v>620</v>
      </c>
      <c r="C116" s="34" t="s">
        <v>52</v>
      </c>
      <c r="D116" s="34" t="s">
        <v>110</v>
      </c>
      <c r="E116" s="34"/>
      <c r="F116" s="35">
        <v>1839.2</v>
      </c>
      <c r="G116" s="35">
        <v>1839.2</v>
      </c>
    </row>
    <row r="117" spans="1:7">
      <c r="A117" s="50" t="s">
        <v>149</v>
      </c>
      <c r="B117" s="34" t="s">
        <v>620</v>
      </c>
      <c r="C117" s="34" t="s">
        <v>52</v>
      </c>
      <c r="D117" s="34" t="s">
        <v>150</v>
      </c>
      <c r="E117" s="34"/>
      <c r="F117" s="35">
        <v>1839.2</v>
      </c>
      <c r="G117" s="35">
        <v>1839.2</v>
      </c>
    </row>
    <row r="118" spans="1:7">
      <c r="A118" s="50" t="s">
        <v>151</v>
      </c>
      <c r="B118" s="34" t="s">
        <v>620</v>
      </c>
      <c r="C118" s="34" t="s">
        <v>52</v>
      </c>
      <c r="D118" s="34" t="s">
        <v>152</v>
      </c>
      <c r="E118" s="34"/>
      <c r="F118" s="35">
        <v>1839.2</v>
      </c>
      <c r="G118" s="35">
        <v>1839.2</v>
      </c>
    </row>
    <row r="119" spans="1:7" ht="25.5">
      <c r="A119" s="50" t="s">
        <v>161</v>
      </c>
      <c r="B119" s="34" t="s">
        <v>620</v>
      </c>
      <c r="C119" s="34" t="s">
        <v>52</v>
      </c>
      <c r="D119" s="34" t="s">
        <v>162</v>
      </c>
      <c r="E119" s="34"/>
      <c r="F119" s="35">
        <v>1839.2</v>
      </c>
      <c r="G119" s="35">
        <v>1839.2</v>
      </c>
    </row>
    <row r="120" spans="1:7" ht="38.25">
      <c r="A120" s="36" t="s">
        <v>117</v>
      </c>
      <c r="B120" s="37" t="s">
        <v>620</v>
      </c>
      <c r="C120" s="37" t="s">
        <v>52</v>
      </c>
      <c r="D120" s="37" t="s">
        <v>162</v>
      </c>
      <c r="E120" s="37" t="s">
        <v>118</v>
      </c>
      <c r="F120" s="38">
        <v>167.2</v>
      </c>
      <c r="G120" s="38">
        <v>167.2</v>
      </c>
    </row>
    <row r="121" spans="1:7">
      <c r="A121" s="36" t="s">
        <v>122</v>
      </c>
      <c r="B121" s="37" t="s">
        <v>620</v>
      </c>
      <c r="C121" s="37" t="s">
        <v>52</v>
      </c>
      <c r="D121" s="37" t="s">
        <v>162</v>
      </c>
      <c r="E121" s="37" t="s">
        <v>123</v>
      </c>
      <c r="F121" s="38">
        <v>1672</v>
      </c>
      <c r="G121" s="38">
        <v>1672</v>
      </c>
    </row>
    <row r="122" spans="1:7">
      <c r="A122" s="50" t="s">
        <v>200</v>
      </c>
      <c r="B122" s="34" t="s">
        <v>620</v>
      </c>
      <c r="C122" s="34" t="s">
        <v>52</v>
      </c>
      <c r="D122" s="34" t="s">
        <v>201</v>
      </c>
      <c r="E122" s="34"/>
      <c r="F122" s="35">
        <v>132640</v>
      </c>
      <c r="G122" s="35">
        <v>127745</v>
      </c>
    </row>
    <row r="123" spans="1:7">
      <c r="A123" s="50" t="s">
        <v>225</v>
      </c>
      <c r="B123" s="34" t="s">
        <v>620</v>
      </c>
      <c r="C123" s="34" t="s">
        <v>52</v>
      </c>
      <c r="D123" s="34" t="s">
        <v>226</v>
      </c>
      <c r="E123" s="34"/>
      <c r="F123" s="35">
        <v>132640</v>
      </c>
      <c r="G123" s="35">
        <v>127745</v>
      </c>
    </row>
    <row r="124" spans="1:7" ht="25.5">
      <c r="A124" s="50" t="s">
        <v>136</v>
      </c>
      <c r="B124" s="34" t="s">
        <v>620</v>
      </c>
      <c r="C124" s="34" t="s">
        <v>52</v>
      </c>
      <c r="D124" s="34" t="s">
        <v>227</v>
      </c>
      <c r="E124" s="34"/>
      <c r="F124" s="35">
        <v>132640</v>
      </c>
      <c r="G124" s="35">
        <v>127745</v>
      </c>
    </row>
    <row r="125" spans="1:7">
      <c r="A125" s="50" t="s">
        <v>228</v>
      </c>
      <c r="B125" s="34" t="s">
        <v>620</v>
      </c>
      <c r="C125" s="34" t="s">
        <v>52</v>
      </c>
      <c r="D125" s="34" t="s">
        <v>229</v>
      </c>
      <c r="E125" s="34"/>
      <c r="F125" s="35">
        <v>132640</v>
      </c>
      <c r="G125" s="35">
        <v>127745</v>
      </c>
    </row>
    <row r="126" spans="1:7">
      <c r="A126" s="36" t="s">
        <v>122</v>
      </c>
      <c r="B126" s="37" t="s">
        <v>620</v>
      </c>
      <c r="C126" s="37" t="s">
        <v>52</v>
      </c>
      <c r="D126" s="37" t="s">
        <v>229</v>
      </c>
      <c r="E126" s="37" t="s">
        <v>123</v>
      </c>
      <c r="F126" s="38">
        <v>132640</v>
      </c>
      <c r="G126" s="38">
        <v>127745</v>
      </c>
    </row>
    <row r="127" spans="1:7">
      <c r="A127" s="50" t="s">
        <v>73</v>
      </c>
      <c r="B127" s="34" t="s">
        <v>620</v>
      </c>
      <c r="C127" s="34" t="s">
        <v>74</v>
      </c>
      <c r="D127" s="34"/>
      <c r="E127" s="34"/>
      <c r="F127" s="35">
        <v>14316.7</v>
      </c>
      <c r="G127" s="35">
        <v>14316.7</v>
      </c>
    </row>
    <row r="128" spans="1:7">
      <c r="A128" s="50" t="s">
        <v>75</v>
      </c>
      <c r="B128" s="34" t="s">
        <v>620</v>
      </c>
      <c r="C128" s="34" t="s">
        <v>76</v>
      </c>
      <c r="D128" s="34"/>
      <c r="E128" s="34"/>
      <c r="F128" s="35">
        <v>11253.7</v>
      </c>
      <c r="G128" s="35">
        <v>11253.7</v>
      </c>
    </row>
    <row r="129" spans="1:7" ht="25.5">
      <c r="A129" s="50" t="s">
        <v>465</v>
      </c>
      <c r="B129" s="34" t="s">
        <v>620</v>
      </c>
      <c r="C129" s="34" t="s">
        <v>76</v>
      </c>
      <c r="D129" s="34" t="s">
        <v>466</v>
      </c>
      <c r="E129" s="34"/>
      <c r="F129" s="35">
        <v>11253.7</v>
      </c>
      <c r="G129" s="35">
        <v>11253.7</v>
      </c>
    </row>
    <row r="130" spans="1:7">
      <c r="A130" s="50" t="s">
        <v>467</v>
      </c>
      <c r="B130" s="34" t="s">
        <v>620</v>
      </c>
      <c r="C130" s="34" t="s">
        <v>76</v>
      </c>
      <c r="D130" s="34" t="s">
        <v>468</v>
      </c>
      <c r="E130" s="34"/>
      <c r="F130" s="35">
        <v>11253.7</v>
      </c>
      <c r="G130" s="35">
        <v>11253.7</v>
      </c>
    </row>
    <row r="131" spans="1:7">
      <c r="A131" s="50" t="s">
        <v>379</v>
      </c>
      <c r="B131" s="34" t="s">
        <v>620</v>
      </c>
      <c r="C131" s="34" t="s">
        <v>76</v>
      </c>
      <c r="D131" s="34" t="s">
        <v>469</v>
      </c>
      <c r="E131" s="34"/>
      <c r="F131" s="35">
        <v>11253.7</v>
      </c>
      <c r="G131" s="35">
        <v>11253.7</v>
      </c>
    </row>
    <row r="132" spans="1:7">
      <c r="A132" s="50" t="s">
        <v>470</v>
      </c>
      <c r="B132" s="34" t="s">
        <v>620</v>
      </c>
      <c r="C132" s="34" t="s">
        <v>76</v>
      </c>
      <c r="D132" s="34" t="s">
        <v>471</v>
      </c>
      <c r="E132" s="34"/>
      <c r="F132" s="35">
        <v>11253.7</v>
      </c>
      <c r="G132" s="35">
        <v>11253.7</v>
      </c>
    </row>
    <row r="133" spans="1:7">
      <c r="A133" s="36" t="s">
        <v>129</v>
      </c>
      <c r="B133" s="37" t="s">
        <v>620</v>
      </c>
      <c r="C133" s="37" t="s">
        <v>76</v>
      </c>
      <c r="D133" s="37" t="s">
        <v>471</v>
      </c>
      <c r="E133" s="37" t="s">
        <v>130</v>
      </c>
      <c r="F133" s="38">
        <v>11253.7</v>
      </c>
      <c r="G133" s="38">
        <v>11253.7</v>
      </c>
    </row>
    <row r="134" spans="1:7">
      <c r="A134" s="50" t="s">
        <v>81</v>
      </c>
      <c r="B134" s="34" t="s">
        <v>620</v>
      </c>
      <c r="C134" s="34" t="s">
        <v>82</v>
      </c>
      <c r="D134" s="34"/>
      <c r="E134" s="34"/>
      <c r="F134" s="35">
        <v>3063</v>
      </c>
      <c r="G134" s="35">
        <v>3063</v>
      </c>
    </row>
    <row r="135" spans="1:7" ht="25.5">
      <c r="A135" s="50" t="s">
        <v>109</v>
      </c>
      <c r="B135" s="34" t="s">
        <v>620</v>
      </c>
      <c r="C135" s="34" t="s">
        <v>82</v>
      </c>
      <c r="D135" s="34" t="s">
        <v>110</v>
      </c>
      <c r="E135" s="34"/>
      <c r="F135" s="35">
        <v>2953</v>
      </c>
      <c r="G135" s="35">
        <v>2953</v>
      </c>
    </row>
    <row r="136" spans="1:7">
      <c r="A136" s="50" t="s">
        <v>149</v>
      </c>
      <c r="B136" s="34" t="s">
        <v>620</v>
      </c>
      <c r="C136" s="34" t="s">
        <v>82</v>
      </c>
      <c r="D136" s="34" t="s">
        <v>150</v>
      </c>
      <c r="E136" s="34"/>
      <c r="F136" s="35">
        <v>2953</v>
      </c>
      <c r="G136" s="35">
        <v>2953</v>
      </c>
    </row>
    <row r="137" spans="1:7">
      <c r="A137" s="50" t="s">
        <v>151</v>
      </c>
      <c r="B137" s="34" t="s">
        <v>620</v>
      </c>
      <c r="C137" s="34" t="s">
        <v>82</v>
      </c>
      <c r="D137" s="34" t="s">
        <v>152</v>
      </c>
      <c r="E137" s="34"/>
      <c r="F137" s="35">
        <v>2953</v>
      </c>
      <c r="G137" s="35">
        <v>2953</v>
      </c>
    </row>
    <row r="138" spans="1:7" ht="38.25">
      <c r="A138" s="50" t="s">
        <v>155</v>
      </c>
      <c r="B138" s="34" t="s">
        <v>620</v>
      </c>
      <c r="C138" s="34" t="s">
        <v>82</v>
      </c>
      <c r="D138" s="34" t="s">
        <v>156</v>
      </c>
      <c r="E138" s="34"/>
      <c r="F138" s="35">
        <v>2953</v>
      </c>
      <c r="G138" s="35">
        <v>2953</v>
      </c>
    </row>
    <row r="139" spans="1:7" ht="38.25">
      <c r="A139" s="36" t="s">
        <v>117</v>
      </c>
      <c r="B139" s="37" t="s">
        <v>620</v>
      </c>
      <c r="C139" s="37" t="s">
        <v>82</v>
      </c>
      <c r="D139" s="37" t="s">
        <v>156</v>
      </c>
      <c r="E139" s="37" t="s">
        <v>118</v>
      </c>
      <c r="F139" s="38">
        <v>2734.5</v>
      </c>
      <c r="G139" s="38">
        <v>2744.5</v>
      </c>
    </row>
    <row r="140" spans="1:7">
      <c r="A140" s="36" t="s">
        <v>122</v>
      </c>
      <c r="B140" s="37" t="s">
        <v>620</v>
      </c>
      <c r="C140" s="37" t="s">
        <v>82</v>
      </c>
      <c r="D140" s="37" t="s">
        <v>156</v>
      </c>
      <c r="E140" s="37" t="s">
        <v>123</v>
      </c>
      <c r="F140" s="38">
        <v>218.5</v>
      </c>
      <c r="G140" s="38">
        <v>208.5</v>
      </c>
    </row>
    <row r="141" spans="1:7" ht="25.5">
      <c r="A141" s="50" t="s">
        <v>465</v>
      </c>
      <c r="B141" s="34" t="s">
        <v>620</v>
      </c>
      <c r="C141" s="34" t="s">
        <v>82</v>
      </c>
      <c r="D141" s="34" t="s">
        <v>466</v>
      </c>
      <c r="E141" s="34"/>
      <c r="F141" s="35">
        <v>110</v>
      </c>
      <c r="G141" s="35">
        <v>110</v>
      </c>
    </row>
    <row r="142" spans="1:7">
      <c r="A142" s="50" t="s">
        <v>472</v>
      </c>
      <c r="B142" s="34" t="s">
        <v>620</v>
      </c>
      <c r="C142" s="34" t="s">
        <v>82</v>
      </c>
      <c r="D142" s="34" t="s">
        <v>473</v>
      </c>
      <c r="E142" s="34"/>
      <c r="F142" s="35">
        <v>110</v>
      </c>
      <c r="G142" s="35">
        <v>110</v>
      </c>
    </row>
    <row r="143" spans="1:7">
      <c r="A143" s="50" t="s">
        <v>379</v>
      </c>
      <c r="B143" s="34" t="s">
        <v>620</v>
      </c>
      <c r="C143" s="34" t="s">
        <v>82</v>
      </c>
      <c r="D143" s="34" t="s">
        <v>474</v>
      </c>
      <c r="E143" s="34"/>
      <c r="F143" s="35">
        <v>110</v>
      </c>
      <c r="G143" s="35">
        <v>110</v>
      </c>
    </row>
    <row r="144" spans="1:7">
      <c r="A144" s="50" t="s">
        <v>131</v>
      </c>
      <c r="B144" s="34" t="s">
        <v>620</v>
      </c>
      <c r="C144" s="34" t="s">
        <v>82</v>
      </c>
      <c r="D144" s="34" t="s">
        <v>475</v>
      </c>
      <c r="E144" s="34"/>
      <c r="F144" s="35">
        <v>110</v>
      </c>
      <c r="G144" s="35">
        <v>110</v>
      </c>
    </row>
    <row r="145" spans="1:7">
      <c r="A145" s="36" t="s">
        <v>122</v>
      </c>
      <c r="B145" s="37" t="s">
        <v>620</v>
      </c>
      <c r="C145" s="37" t="s">
        <v>82</v>
      </c>
      <c r="D145" s="37" t="s">
        <v>475</v>
      </c>
      <c r="E145" s="37" t="s">
        <v>123</v>
      </c>
      <c r="F145" s="38">
        <v>110</v>
      </c>
      <c r="G145" s="38">
        <v>110</v>
      </c>
    </row>
    <row r="146" spans="1:7" s="69" customFormat="1">
      <c r="A146" s="50" t="s">
        <v>621</v>
      </c>
      <c r="B146" s="34" t="s">
        <v>622</v>
      </c>
      <c r="C146" s="34"/>
      <c r="D146" s="34"/>
      <c r="E146" s="34"/>
      <c r="F146" s="35">
        <v>15734.1</v>
      </c>
      <c r="G146" s="35">
        <v>15686.6</v>
      </c>
    </row>
    <row r="147" spans="1:7" s="69" customFormat="1">
      <c r="A147" s="50" t="s">
        <v>5</v>
      </c>
      <c r="B147" s="34" t="s">
        <v>622</v>
      </c>
      <c r="C147" s="34" t="s">
        <v>6</v>
      </c>
      <c r="D147" s="34"/>
      <c r="E147" s="34"/>
      <c r="F147" s="35">
        <v>15734.1</v>
      </c>
      <c r="G147" s="35">
        <v>15686.6</v>
      </c>
    </row>
    <row r="148" spans="1:7" s="69" customFormat="1">
      <c r="A148" s="50" t="s">
        <v>21</v>
      </c>
      <c r="B148" s="34" t="s">
        <v>622</v>
      </c>
      <c r="C148" s="34" t="s">
        <v>22</v>
      </c>
      <c r="D148" s="34"/>
      <c r="E148" s="34"/>
      <c r="F148" s="35">
        <v>15734.1</v>
      </c>
      <c r="G148" s="35">
        <v>15686.6</v>
      </c>
    </row>
    <row r="149" spans="1:7" s="69" customFormat="1" ht="38.25">
      <c r="A149" s="50" t="s">
        <v>521</v>
      </c>
      <c r="B149" s="34" t="s">
        <v>622</v>
      </c>
      <c r="C149" s="34" t="s">
        <v>22</v>
      </c>
      <c r="D149" s="34" t="s">
        <v>522</v>
      </c>
      <c r="E149" s="34"/>
      <c r="F149" s="35">
        <v>15734.1</v>
      </c>
      <c r="G149" s="35">
        <v>15686.6</v>
      </c>
    </row>
    <row r="150" spans="1:7" s="69" customFormat="1">
      <c r="A150" s="50" t="s">
        <v>540</v>
      </c>
      <c r="B150" s="34" t="s">
        <v>622</v>
      </c>
      <c r="C150" s="34" t="s">
        <v>22</v>
      </c>
      <c r="D150" s="34" t="s">
        <v>541</v>
      </c>
      <c r="E150" s="34"/>
      <c r="F150" s="35">
        <v>15734.1</v>
      </c>
      <c r="G150" s="35">
        <v>15686.6</v>
      </c>
    </row>
    <row r="151" spans="1:7" s="69" customFormat="1">
      <c r="A151" s="50" t="s">
        <v>113</v>
      </c>
      <c r="B151" s="34" t="s">
        <v>622</v>
      </c>
      <c r="C151" s="34" t="s">
        <v>22</v>
      </c>
      <c r="D151" s="34" t="s">
        <v>542</v>
      </c>
      <c r="E151" s="34"/>
      <c r="F151" s="35">
        <v>15734.1</v>
      </c>
      <c r="G151" s="35">
        <v>15686.6</v>
      </c>
    </row>
    <row r="152" spans="1:7" s="69" customFormat="1">
      <c r="A152" s="50" t="s">
        <v>115</v>
      </c>
      <c r="B152" s="34" t="s">
        <v>622</v>
      </c>
      <c r="C152" s="34" t="s">
        <v>22</v>
      </c>
      <c r="D152" s="34" t="s">
        <v>543</v>
      </c>
      <c r="E152" s="34"/>
      <c r="F152" s="35">
        <v>15506.5</v>
      </c>
      <c r="G152" s="35">
        <v>15506.5</v>
      </c>
    </row>
    <row r="153" spans="1:7" s="69" customFormat="1" ht="38.25">
      <c r="A153" s="36" t="s">
        <v>117</v>
      </c>
      <c r="B153" s="37" t="s">
        <v>622</v>
      </c>
      <c r="C153" s="37" t="s">
        <v>22</v>
      </c>
      <c r="D153" s="37" t="s">
        <v>543</v>
      </c>
      <c r="E153" s="37" t="s">
        <v>118</v>
      </c>
      <c r="F153" s="38">
        <v>15506.5</v>
      </c>
      <c r="G153" s="38">
        <v>15506.5</v>
      </c>
    </row>
    <row r="154" spans="1:7" s="69" customFormat="1">
      <c r="A154" s="50" t="s">
        <v>120</v>
      </c>
      <c r="B154" s="34" t="s">
        <v>622</v>
      </c>
      <c r="C154" s="34" t="s">
        <v>22</v>
      </c>
      <c r="D154" s="34" t="s">
        <v>544</v>
      </c>
      <c r="E154" s="34"/>
      <c r="F154" s="35">
        <v>227.6</v>
      </c>
      <c r="G154" s="35">
        <v>180.1</v>
      </c>
    </row>
    <row r="155" spans="1:7" s="69" customFormat="1">
      <c r="A155" s="36" t="s">
        <v>122</v>
      </c>
      <c r="B155" s="37" t="s">
        <v>622</v>
      </c>
      <c r="C155" s="37" t="s">
        <v>22</v>
      </c>
      <c r="D155" s="37" t="s">
        <v>544</v>
      </c>
      <c r="E155" s="37" t="s">
        <v>123</v>
      </c>
      <c r="F155" s="38">
        <v>227.6</v>
      </c>
      <c r="G155" s="38">
        <v>180.1</v>
      </c>
    </row>
    <row r="156" spans="1:7">
      <c r="A156" s="50" t="s">
        <v>623</v>
      </c>
      <c r="B156" s="34" t="s">
        <v>624</v>
      </c>
      <c r="C156" s="34"/>
      <c r="D156" s="34"/>
      <c r="E156" s="34"/>
      <c r="F156" s="35">
        <v>12148.3</v>
      </c>
      <c r="G156" s="35">
        <v>12286.7</v>
      </c>
    </row>
    <row r="157" spans="1:7">
      <c r="A157" s="50" t="s">
        <v>5</v>
      </c>
      <c r="B157" s="34" t="s">
        <v>624</v>
      </c>
      <c r="C157" s="34" t="s">
        <v>6</v>
      </c>
      <c r="D157" s="34"/>
      <c r="E157" s="34"/>
      <c r="F157" s="35">
        <v>11954.3</v>
      </c>
      <c r="G157" s="35">
        <v>12092.7</v>
      </c>
    </row>
    <row r="158" spans="1:7" ht="25.5">
      <c r="A158" s="50" t="s">
        <v>15</v>
      </c>
      <c r="B158" s="34" t="s">
        <v>624</v>
      </c>
      <c r="C158" s="34" t="s">
        <v>16</v>
      </c>
      <c r="D158" s="34"/>
      <c r="E158" s="34"/>
      <c r="F158" s="35">
        <v>11954.3</v>
      </c>
      <c r="G158" s="35">
        <v>12092.7</v>
      </c>
    </row>
    <row r="159" spans="1:7">
      <c r="A159" s="50" t="s">
        <v>569</v>
      </c>
      <c r="B159" s="34" t="s">
        <v>624</v>
      </c>
      <c r="C159" s="34" t="s">
        <v>16</v>
      </c>
      <c r="D159" s="34" t="s">
        <v>570</v>
      </c>
      <c r="E159" s="34"/>
      <c r="F159" s="35">
        <v>11954.3</v>
      </c>
      <c r="G159" s="35">
        <v>12092.7</v>
      </c>
    </row>
    <row r="160" spans="1:7">
      <c r="A160" s="50" t="s">
        <v>592</v>
      </c>
      <c r="B160" s="34" t="s">
        <v>624</v>
      </c>
      <c r="C160" s="34" t="s">
        <v>16</v>
      </c>
      <c r="D160" s="34" t="s">
        <v>593</v>
      </c>
      <c r="E160" s="34"/>
      <c r="F160" s="35">
        <v>11954.3</v>
      </c>
      <c r="G160" s="35">
        <v>12092.7</v>
      </c>
    </row>
    <row r="161" spans="1:7">
      <c r="A161" s="50" t="s">
        <v>113</v>
      </c>
      <c r="B161" s="34" t="s">
        <v>624</v>
      </c>
      <c r="C161" s="34" t="s">
        <v>16</v>
      </c>
      <c r="D161" s="34" t="s">
        <v>594</v>
      </c>
      <c r="E161" s="34"/>
      <c r="F161" s="35">
        <v>8543.4</v>
      </c>
      <c r="G161" s="35">
        <v>8643</v>
      </c>
    </row>
    <row r="162" spans="1:7">
      <c r="A162" s="50" t="s">
        <v>115</v>
      </c>
      <c r="B162" s="34" t="s">
        <v>624</v>
      </c>
      <c r="C162" s="34" t="s">
        <v>16</v>
      </c>
      <c r="D162" s="34" t="s">
        <v>595</v>
      </c>
      <c r="E162" s="34"/>
      <c r="F162" s="35">
        <v>8160.7999999999993</v>
      </c>
      <c r="G162" s="35">
        <v>8260.4</v>
      </c>
    </row>
    <row r="163" spans="1:7" ht="38.25">
      <c r="A163" s="36" t="s">
        <v>117</v>
      </c>
      <c r="B163" s="37" t="s">
        <v>624</v>
      </c>
      <c r="C163" s="37" t="s">
        <v>16</v>
      </c>
      <c r="D163" s="37" t="s">
        <v>595</v>
      </c>
      <c r="E163" s="37" t="s">
        <v>118</v>
      </c>
      <c r="F163" s="38">
        <v>8160.7999999999993</v>
      </c>
      <c r="G163" s="38">
        <v>8260.4</v>
      </c>
    </row>
    <row r="164" spans="1:7">
      <c r="A164" s="50" t="s">
        <v>131</v>
      </c>
      <c r="B164" s="34" t="s">
        <v>624</v>
      </c>
      <c r="C164" s="34" t="s">
        <v>16</v>
      </c>
      <c r="D164" s="34" t="s">
        <v>596</v>
      </c>
      <c r="E164" s="34"/>
      <c r="F164" s="35">
        <v>15</v>
      </c>
      <c r="G164" s="35">
        <v>15</v>
      </c>
    </row>
    <row r="165" spans="1:7">
      <c r="A165" s="36" t="s">
        <v>122</v>
      </c>
      <c r="B165" s="37" t="s">
        <v>624</v>
      </c>
      <c r="C165" s="37" t="s">
        <v>16</v>
      </c>
      <c r="D165" s="37" t="s">
        <v>596</v>
      </c>
      <c r="E165" s="37" t="s">
        <v>123</v>
      </c>
      <c r="F165" s="38">
        <v>15</v>
      </c>
      <c r="G165" s="38">
        <v>15</v>
      </c>
    </row>
    <row r="166" spans="1:7">
      <c r="A166" s="50" t="s">
        <v>120</v>
      </c>
      <c r="B166" s="34" t="s">
        <v>624</v>
      </c>
      <c r="C166" s="34" t="s">
        <v>16</v>
      </c>
      <c r="D166" s="34" t="s">
        <v>597</v>
      </c>
      <c r="E166" s="34"/>
      <c r="F166" s="35">
        <v>367.6</v>
      </c>
      <c r="G166" s="35">
        <v>367.6</v>
      </c>
    </row>
    <row r="167" spans="1:7">
      <c r="A167" s="36" t="s">
        <v>122</v>
      </c>
      <c r="B167" s="37" t="s">
        <v>624</v>
      </c>
      <c r="C167" s="37" t="s">
        <v>16</v>
      </c>
      <c r="D167" s="37" t="s">
        <v>597</v>
      </c>
      <c r="E167" s="37" t="s">
        <v>123</v>
      </c>
      <c r="F167" s="38">
        <v>367.6</v>
      </c>
      <c r="G167" s="38">
        <v>367.6</v>
      </c>
    </row>
    <row r="168" spans="1:7" ht="25.5">
      <c r="A168" s="50" t="s">
        <v>601</v>
      </c>
      <c r="B168" s="34" t="s">
        <v>624</v>
      </c>
      <c r="C168" s="34" t="s">
        <v>16</v>
      </c>
      <c r="D168" s="34" t="s">
        <v>602</v>
      </c>
      <c r="E168" s="34"/>
      <c r="F168" s="35">
        <v>3410.9</v>
      </c>
      <c r="G168" s="35">
        <v>3449.7000000000003</v>
      </c>
    </row>
    <row r="169" spans="1:7">
      <c r="A169" s="50" t="s">
        <v>115</v>
      </c>
      <c r="B169" s="34" t="s">
        <v>624</v>
      </c>
      <c r="C169" s="34" t="s">
        <v>16</v>
      </c>
      <c r="D169" s="34" t="s">
        <v>603</v>
      </c>
      <c r="E169" s="34"/>
      <c r="F169" s="35">
        <v>3406.9</v>
      </c>
      <c r="G169" s="35">
        <v>3445.7000000000003</v>
      </c>
    </row>
    <row r="170" spans="1:7" ht="38.25">
      <c r="A170" s="36" t="s">
        <v>117</v>
      </c>
      <c r="B170" s="37" t="s">
        <v>624</v>
      </c>
      <c r="C170" s="37" t="s">
        <v>16</v>
      </c>
      <c r="D170" s="37" t="s">
        <v>603</v>
      </c>
      <c r="E170" s="37" t="s">
        <v>118</v>
      </c>
      <c r="F170" s="38">
        <v>3406.9</v>
      </c>
      <c r="G170" s="38">
        <v>3445.7000000000003</v>
      </c>
    </row>
    <row r="171" spans="1:7">
      <c r="A171" s="50" t="s">
        <v>120</v>
      </c>
      <c r="B171" s="34" t="s">
        <v>624</v>
      </c>
      <c r="C171" s="34" t="s">
        <v>16</v>
      </c>
      <c r="D171" s="34" t="s">
        <v>604</v>
      </c>
      <c r="E171" s="34"/>
      <c r="F171" s="35">
        <v>4</v>
      </c>
      <c r="G171" s="35">
        <v>4</v>
      </c>
    </row>
    <row r="172" spans="1:7">
      <c r="A172" s="36" t="s">
        <v>122</v>
      </c>
      <c r="B172" s="37" t="s">
        <v>624</v>
      </c>
      <c r="C172" s="37" t="s">
        <v>16</v>
      </c>
      <c r="D172" s="37" t="s">
        <v>604</v>
      </c>
      <c r="E172" s="37" t="s">
        <v>123</v>
      </c>
      <c r="F172" s="38">
        <v>4</v>
      </c>
      <c r="G172" s="38">
        <v>4</v>
      </c>
    </row>
    <row r="173" spans="1:7">
      <c r="A173" s="50" t="s">
        <v>73</v>
      </c>
      <c r="B173" s="34" t="s">
        <v>624</v>
      </c>
      <c r="C173" s="34" t="s">
        <v>74</v>
      </c>
      <c r="D173" s="34"/>
      <c r="E173" s="34"/>
      <c r="F173" s="35">
        <v>194</v>
      </c>
      <c r="G173" s="35">
        <v>194</v>
      </c>
    </row>
    <row r="174" spans="1:7">
      <c r="A174" s="50" t="s">
        <v>75</v>
      </c>
      <c r="B174" s="34" t="s">
        <v>624</v>
      </c>
      <c r="C174" s="34" t="s">
        <v>76</v>
      </c>
      <c r="D174" s="34"/>
      <c r="E174" s="34"/>
      <c r="F174" s="35">
        <v>194</v>
      </c>
      <c r="G174" s="35">
        <v>194</v>
      </c>
    </row>
    <row r="175" spans="1:7">
      <c r="A175" s="50" t="s">
        <v>569</v>
      </c>
      <c r="B175" s="34" t="s">
        <v>624</v>
      </c>
      <c r="C175" s="34" t="s">
        <v>76</v>
      </c>
      <c r="D175" s="34" t="s">
        <v>570</v>
      </c>
      <c r="E175" s="34"/>
      <c r="F175" s="35">
        <v>194</v>
      </c>
      <c r="G175" s="35">
        <v>194</v>
      </c>
    </row>
    <row r="176" spans="1:7">
      <c r="A176" s="50" t="s">
        <v>592</v>
      </c>
      <c r="B176" s="34" t="s">
        <v>624</v>
      </c>
      <c r="C176" s="34" t="s">
        <v>76</v>
      </c>
      <c r="D176" s="34" t="s">
        <v>593</v>
      </c>
      <c r="E176" s="34"/>
      <c r="F176" s="35">
        <v>194</v>
      </c>
      <c r="G176" s="35">
        <v>194</v>
      </c>
    </row>
    <row r="177" spans="1:7">
      <c r="A177" s="50" t="s">
        <v>379</v>
      </c>
      <c r="B177" s="34" t="s">
        <v>624</v>
      </c>
      <c r="C177" s="34" t="s">
        <v>76</v>
      </c>
      <c r="D177" s="34" t="s">
        <v>599</v>
      </c>
      <c r="E177" s="34"/>
      <c r="F177" s="35">
        <v>194</v>
      </c>
      <c r="G177" s="35">
        <v>194</v>
      </c>
    </row>
    <row r="178" spans="1:7">
      <c r="A178" s="50" t="s">
        <v>470</v>
      </c>
      <c r="B178" s="34" t="s">
        <v>624</v>
      </c>
      <c r="C178" s="34" t="s">
        <v>76</v>
      </c>
      <c r="D178" s="34" t="s">
        <v>600</v>
      </c>
      <c r="E178" s="34"/>
      <c r="F178" s="35">
        <v>194</v>
      </c>
      <c r="G178" s="35">
        <v>194</v>
      </c>
    </row>
    <row r="179" spans="1:7">
      <c r="A179" s="36" t="s">
        <v>129</v>
      </c>
      <c r="B179" s="37" t="s">
        <v>624</v>
      </c>
      <c r="C179" s="37" t="s">
        <v>76</v>
      </c>
      <c r="D179" s="37" t="s">
        <v>600</v>
      </c>
      <c r="E179" s="37" t="s">
        <v>130</v>
      </c>
      <c r="F179" s="38">
        <v>194</v>
      </c>
      <c r="G179" s="38">
        <v>194</v>
      </c>
    </row>
    <row r="180" spans="1:7">
      <c r="A180" s="50" t="s">
        <v>625</v>
      </c>
      <c r="B180" s="34" t="s">
        <v>626</v>
      </c>
      <c r="C180" s="34"/>
      <c r="D180" s="34"/>
      <c r="E180" s="34"/>
      <c r="F180" s="35">
        <v>6904.8000000000011</v>
      </c>
      <c r="G180" s="35">
        <v>7089.8</v>
      </c>
    </row>
    <row r="181" spans="1:7">
      <c r="A181" s="50" t="s">
        <v>5</v>
      </c>
      <c r="B181" s="34" t="s">
        <v>626</v>
      </c>
      <c r="C181" s="34" t="s">
        <v>6</v>
      </c>
      <c r="D181" s="34"/>
      <c r="E181" s="34"/>
      <c r="F181" s="35">
        <v>6516.7000000000007</v>
      </c>
      <c r="G181" s="35">
        <v>6701.7</v>
      </c>
    </row>
    <row r="182" spans="1:7" ht="25.5">
      <c r="A182" s="50" t="s">
        <v>9</v>
      </c>
      <c r="B182" s="34" t="s">
        <v>626</v>
      </c>
      <c r="C182" s="34" t="s">
        <v>10</v>
      </c>
      <c r="D182" s="34"/>
      <c r="E182" s="34"/>
      <c r="F182" s="35">
        <v>6516.7000000000007</v>
      </c>
      <c r="G182" s="35">
        <v>6701.7</v>
      </c>
    </row>
    <row r="183" spans="1:7">
      <c r="A183" s="50" t="s">
        <v>569</v>
      </c>
      <c r="B183" s="34" t="s">
        <v>626</v>
      </c>
      <c r="C183" s="34" t="s">
        <v>10</v>
      </c>
      <c r="D183" s="34" t="s">
        <v>570</v>
      </c>
      <c r="E183" s="34"/>
      <c r="F183" s="35">
        <v>6516.7000000000007</v>
      </c>
      <c r="G183" s="35">
        <v>6701.7</v>
      </c>
    </row>
    <row r="184" spans="1:7">
      <c r="A184" s="50" t="s">
        <v>576</v>
      </c>
      <c r="B184" s="34" t="s">
        <v>626</v>
      </c>
      <c r="C184" s="34" t="s">
        <v>10</v>
      </c>
      <c r="D184" s="34" t="s">
        <v>577</v>
      </c>
      <c r="E184" s="34"/>
      <c r="F184" s="35">
        <v>6516.7000000000007</v>
      </c>
      <c r="G184" s="35">
        <v>6701.7</v>
      </c>
    </row>
    <row r="185" spans="1:7">
      <c r="A185" s="50" t="s">
        <v>113</v>
      </c>
      <c r="B185" s="34" t="s">
        <v>626</v>
      </c>
      <c r="C185" s="34" t="s">
        <v>10</v>
      </c>
      <c r="D185" s="34" t="s">
        <v>578</v>
      </c>
      <c r="E185" s="34"/>
      <c r="F185" s="35">
        <v>3751.9</v>
      </c>
      <c r="G185" s="35">
        <v>3860.7</v>
      </c>
    </row>
    <row r="186" spans="1:7">
      <c r="A186" s="50" t="s">
        <v>115</v>
      </c>
      <c r="B186" s="34" t="s">
        <v>626</v>
      </c>
      <c r="C186" s="34" t="s">
        <v>10</v>
      </c>
      <c r="D186" s="34" t="s">
        <v>579</v>
      </c>
      <c r="E186" s="34"/>
      <c r="F186" s="35">
        <v>3285.2</v>
      </c>
      <c r="G186" s="35">
        <v>3394</v>
      </c>
    </row>
    <row r="187" spans="1:7" ht="38.25">
      <c r="A187" s="36" t="s">
        <v>117</v>
      </c>
      <c r="B187" s="37" t="s">
        <v>626</v>
      </c>
      <c r="C187" s="37" t="s">
        <v>10</v>
      </c>
      <c r="D187" s="37" t="s">
        <v>579</v>
      </c>
      <c r="E187" s="37" t="s">
        <v>118</v>
      </c>
      <c r="F187" s="38">
        <v>3285.2</v>
      </c>
      <c r="G187" s="38">
        <v>3394</v>
      </c>
    </row>
    <row r="188" spans="1:7">
      <c r="A188" s="50" t="s">
        <v>131</v>
      </c>
      <c r="B188" s="34" t="s">
        <v>626</v>
      </c>
      <c r="C188" s="34" t="s">
        <v>10</v>
      </c>
      <c r="D188" s="34" t="s">
        <v>580</v>
      </c>
      <c r="E188" s="34"/>
      <c r="F188" s="35">
        <v>75.3</v>
      </c>
      <c r="G188" s="35">
        <v>74</v>
      </c>
    </row>
    <row r="189" spans="1:7">
      <c r="A189" s="36" t="s">
        <v>122</v>
      </c>
      <c r="B189" s="37" t="s">
        <v>626</v>
      </c>
      <c r="C189" s="37" t="s">
        <v>10</v>
      </c>
      <c r="D189" s="37" t="s">
        <v>580</v>
      </c>
      <c r="E189" s="37" t="s">
        <v>123</v>
      </c>
      <c r="F189" s="38">
        <v>75.3</v>
      </c>
      <c r="G189" s="38">
        <v>74</v>
      </c>
    </row>
    <row r="190" spans="1:7">
      <c r="A190" s="50" t="s">
        <v>120</v>
      </c>
      <c r="B190" s="34" t="s">
        <v>626</v>
      </c>
      <c r="C190" s="34" t="s">
        <v>10</v>
      </c>
      <c r="D190" s="34" t="s">
        <v>581</v>
      </c>
      <c r="E190" s="34"/>
      <c r="F190" s="35">
        <v>391.4</v>
      </c>
      <c r="G190" s="35">
        <v>392.7</v>
      </c>
    </row>
    <row r="191" spans="1:7">
      <c r="A191" s="36" t="s">
        <v>122</v>
      </c>
      <c r="B191" s="37" t="s">
        <v>626</v>
      </c>
      <c r="C191" s="37" t="s">
        <v>10</v>
      </c>
      <c r="D191" s="37" t="s">
        <v>581</v>
      </c>
      <c r="E191" s="37" t="s">
        <v>123</v>
      </c>
      <c r="F191" s="38">
        <v>389.4</v>
      </c>
      <c r="G191" s="38">
        <v>390.7</v>
      </c>
    </row>
    <row r="192" spans="1:7">
      <c r="A192" s="36" t="s">
        <v>124</v>
      </c>
      <c r="B192" s="37" t="s">
        <v>626</v>
      </c>
      <c r="C192" s="37" t="s">
        <v>10</v>
      </c>
      <c r="D192" s="37" t="s">
        <v>581</v>
      </c>
      <c r="E192" s="37" t="s">
        <v>125</v>
      </c>
      <c r="F192" s="38">
        <v>2</v>
      </c>
      <c r="G192" s="38">
        <v>2</v>
      </c>
    </row>
    <row r="193" spans="1:7" ht="25.5">
      <c r="A193" s="50" t="s">
        <v>136</v>
      </c>
      <c r="B193" s="34" t="s">
        <v>626</v>
      </c>
      <c r="C193" s="34" t="s">
        <v>10</v>
      </c>
      <c r="D193" s="34" t="s">
        <v>582</v>
      </c>
      <c r="E193" s="34"/>
      <c r="F193" s="35">
        <v>250</v>
      </c>
      <c r="G193" s="35">
        <v>250</v>
      </c>
    </row>
    <row r="194" spans="1:7" ht="38.25">
      <c r="A194" s="50" t="s">
        <v>145</v>
      </c>
      <c r="B194" s="34" t="s">
        <v>626</v>
      </c>
      <c r="C194" s="34" t="s">
        <v>10</v>
      </c>
      <c r="D194" s="34" t="s">
        <v>583</v>
      </c>
      <c r="E194" s="34"/>
      <c r="F194" s="35">
        <v>250</v>
      </c>
      <c r="G194" s="35">
        <v>250</v>
      </c>
    </row>
    <row r="195" spans="1:7">
      <c r="A195" s="36" t="s">
        <v>122</v>
      </c>
      <c r="B195" s="37" t="s">
        <v>626</v>
      </c>
      <c r="C195" s="37" t="s">
        <v>10</v>
      </c>
      <c r="D195" s="37" t="s">
        <v>583</v>
      </c>
      <c r="E195" s="37" t="s">
        <v>123</v>
      </c>
      <c r="F195" s="38">
        <v>250</v>
      </c>
      <c r="G195" s="38">
        <v>250</v>
      </c>
    </row>
    <row r="196" spans="1:7">
      <c r="A196" s="50" t="s">
        <v>586</v>
      </c>
      <c r="B196" s="34" t="s">
        <v>626</v>
      </c>
      <c r="C196" s="34" t="s">
        <v>10</v>
      </c>
      <c r="D196" s="34" t="s">
        <v>587</v>
      </c>
      <c r="E196" s="34"/>
      <c r="F196" s="35">
        <v>2354.8000000000002</v>
      </c>
      <c r="G196" s="35">
        <v>2431</v>
      </c>
    </row>
    <row r="197" spans="1:7">
      <c r="A197" s="50" t="s">
        <v>115</v>
      </c>
      <c r="B197" s="34" t="s">
        <v>626</v>
      </c>
      <c r="C197" s="34" t="s">
        <v>10</v>
      </c>
      <c r="D197" s="34" t="s">
        <v>588</v>
      </c>
      <c r="E197" s="34"/>
      <c r="F197" s="35">
        <v>2354.8000000000002</v>
      </c>
      <c r="G197" s="35">
        <v>2431</v>
      </c>
    </row>
    <row r="198" spans="1:7" ht="38.25">
      <c r="A198" s="36" t="s">
        <v>117</v>
      </c>
      <c r="B198" s="37" t="s">
        <v>626</v>
      </c>
      <c r="C198" s="37" t="s">
        <v>10</v>
      </c>
      <c r="D198" s="37" t="s">
        <v>588</v>
      </c>
      <c r="E198" s="37" t="s">
        <v>118</v>
      </c>
      <c r="F198" s="38">
        <v>2354.8000000000002</v>
      </c>
      <c r="G198" s="38">
        <v>2431</v>
      </c>
    </row>
    <row r="199" spans="1:7">
      <c r="A199" s="50" t="s">
        <v>589</v>
      </c>
      <c r="B199" s="34" t="s">
        <v>626</v>
      </c>
      <c r="C199" s="34" t="s">
        <v>10</v>
      </c>
      <c r="D199" s="34" t="s">
        <v>590</v>
      </c>
      <c r="E199" s="34"/>
      <c r="F199" s="35">
        <v>160</v>
      </c>
      <c r="G199" s="35">
        <v>160</v>
      </c>
    </row>
    <row r="200" spans="1:7">
      <c r="A200" s="50" t="s">
        <v>120</v>
      </c>
      <c r="B200" s="34" t="s">
        <v>626</v>
      </c>
      <c r="C200" s="34" t="s">
        <v>10</v>
      </c>
      <c r="D200" s="34" t="s">
        <v>591</v>
      </c>
      <c r="E200" s="34"/>
      <c r="F200" s="35">
        <v>160</v>
      </c>
      <c r="G200" s="35">
        <v>160</v>
      </c>
    </row>
    <row r="201" spans="1:7" ht="38.25">
      <c r="A201" s="36" t="s">
        <v>117</v>
      </c>
      <c r="B201" s="37" t="s">
        <v>626</v>
      </c>
      <c r="C201" s="37" t="s">
        <v>10</v>
      </c>
      <c r="D201" s="37" t="s">
        <v>591</v>
      </c>
      <c r="E201" s="37" t="s">
        <v>118</v>
      </c>
      <c r="F201" s="38">
        <v>160</v>
      </c>
      <c r="G201" s="38">
        <v>160</v>
      </c>
    </row>
    <row r="202" spans="1:7">
      <c r="A202" s="50" t="s">
        <v>73</v>
      </c>
      <c r="B202" s="34" t="s">
        <v>626</v>
      </c>
      <c r="C202" s="34" t="s">
        <v>74</v>
      </c>
      <c r="D202" s="34"/>
      <c r="E202" s="34"/>
      <c r="F202" s="35">
        <v>388.1</v>
      </c>
      <c r="G202" s="35">
        <v>388.1</v>
      </c>
    </row>
    <row r="203" spans="1:7">
      <c r="A203" s="50" t="s">
        <v>75</v>
      </c>
      <c r="B203" s="34" t="s">
        <v>626</v>
      </c>
      <c r="C203" s="34" t="s">
        <v>76</v>
      </c>
      <c r="D203" s="34"/>
      <c r="E203" s="34"/>
      <c r="F203" s="35">
        <v>388.1</v>
      </c>
      <c r="G203" s="35">
        <v>388.1</v>
      </c>
    </row>
    <row r="204" spans="1:7">
      <c r="A204" s="50" t="s">
        <v>569</v>
      </c>
      <c r="B204" s="34" t="s">
        <v>626</v>
      </c>
      <c r="C204" s="34" t="s">
        <v>76</v>
      </c>
      <c r="D204" s="34" t="s">
        <v>570</v>
      </c>
      <c r="E204" s="34"/>
      <c r="F204" s="35">
        <v>388.1</v>
      </c>
      <c r="G204" s="35">
        <v>388.1</v>
      </c>
    </row>
    <row r="205" spans="1:7">
      <c r="A205" s="50" t="s">
        <v>576</v>
      </c>
      <c r="B205" s="34" t="s">
        <v>626</v>
      </c>
      <c r="C205" s="34" t="s">
        <v>76</v>
      </c>
      <c r="D205" s="34" t="s">
        <v>577</v>
      </c>
      <c r="E205" s="34"/>
      <c r="F205" s="35">
        <v>388.1</v>
      </c>
      <c r="G205" s="35">
        <v>388.1</v>
      </c>
    </row>
    <row r="206" spans="1:7">
      <c r="A206" s="50" t="s">
        <v>379</v>
      </c>
      <c r="B206" s="34" t="s">
        <v>626</v>
      </c>
      <c r="C206" s="34" t="s">
        <v>76</v>
      </c>
      <c r="D206" s="34" t="s">
        <v>584</v>
      </c>
      <c r="E206" s="34"/>
      <c r="F206" s="35">
        <v>388.1</v>
      </c>
      <c r="G206" s="35">
        <v>388.1</v>
      </c>
    </row>
    <row r="207" spans="1:7">
      <c r="A207" s="50" t="s">
        <v>470</v>
      </c>
      <c r="B207" s="34" t="s">
        <v>626</v>
      </c>
      <c r="C207" s="34" t="s">
        <v>76</v>
      </c>
      <c r="D207" s="34" t="s">
        <v>585</v>
      </c>
      <c r="E207" s="34"/>
      <c r="F207" s="35">
        <v>388.1</v>
      </c>
      <c r="G207" s="35">
        <v>388.1</v>
      </c>
    </row>
    <row r="208" spans="1:7">
      <c r="A208" s="36" t="s">
        <v>129</v>
      </c>
      <c r="B208" s="37" t="s">
        <v>626</v>
      </c>
      <c r="C208" s="37" t="s">
        <v>76</v>
      </c>
      <c r="D208" s="37" t="s">
        <v>585</v>
      </c>
      <c r="E208" s="37" t="s">
        <v>130</v>
      </c>
      <c r="F208" s="38">
        <v>388.1</v>
      </c>
      <c r="G208" s="38">
        <v>388.1</v>
      </c>
    </row>
    <row r="209" spans="1:7" s="69" customFormat="1" ht="25.5">
      <c r="A209" s="50" t="s">
        <v>627</v>
      </c>
      <c r="B209" s="34" t="s">
        <v>628</v>
      </c>
      <c r="C209" s="34"/>
      <c r="D209" s="34"/>
      <c r="E209" s="34"/>
      <c r="F209" s="35">
        <v>236514.7</v>
      </c>
      <c r="G209" s="35">
        <v>238957.69999999998</v>
      </c>
    </row>
    <row r="210" spans="1:7" s="69" customFormat="1">
      <c r="A210" s="50" t="s">
        <v>53</v>
      </c>
      <c r="B210" s="34" t="s">
        <v>628</v>
      </c>
      <c r="C210" s="34" t="s">
        <v>54</v>
      </c>
      <c r="D210" s="34"/>
      <c r="E210" s="34"/>
      <c r="F210" s="35">
        <v>64836.7</v>
      </c>
      <c r="G210" s="35">
        <v>65636.7</v>
      </c>
    </row>
    <row r="211" spans="1:7" s="69" customFormat="1">
      <c r="A211" s="50" t="s">
        <v>59</v>
      </c>
      <c r="B211" s="34" t="s">
        <v>628</v>
      </c>
      <c r="C211" s="34" t="s">
        <v>60</v>
      </c>
      <c r="D211" s="34"/>
      <c r="E211" s="34"/>
      <c r="F211" s="35">
        <v>64836.7</v>
      </c>
      <c r="G211" s="35">
        <v>65636.7</v>
      </c>
    </row>
    <row r="212" spans="1:7" s="69" customFormat="1" ht="25.5">
      <c r="A212" s="50" t="s">
        <v>382</v>
      </c>
      <c r="B212" s="34" t="s">
        <v>628</v>
      </c>
      <c r="C212" s="34" t="s">
        <v>60</v>
      </c>
      <c r="D212" s="34" t="s">
        <v>383</v>
      </c>
      <c r="E212" s="34"/>
      <c r="F212" s="35">
        <v>64836.7</v>
      </c>
      <c r="G212" s="35">
        <v>65636.7</v>
      </c>
    </row>
    <row r="213" spans="1:7" s="69" customFormat="1">
      <c r="A213" s="50" t="s">
        <v>424</v>
      </c>
      <c r="B213" s="34" t="s">
        <v>628</v>
      </c>
      <c r="C213" s="34" t="s">
        <v>60</v>
      </c>
      <c r="D213" s="34" t="s">
        <v>425</v>
      </c>
      <c r="E213" s="34"/>
      <c r="F213" s="35">
        <v>64836.7</v>
      </c>
      <c r="G213" s="35">
        <v>65636.7</v>
      </c>
    </row>
    <row r="214" spans="1:7" s="69" customFormat="1">
      <c r="A214" s="50" t="s">
        <v>126</v>
      </c>
      <c r="B214" s="34" t="s">
        <v>628</v>
      </c>
      <c r="C214" s="34" t="s">
        <v>60</v>
      </c>
      <c r="D214" s="34" t="s">
        <v>426</v>
      </c>
      <c r="E214" s="34"/>
      <c r="F214" s="35">
        <v>64756.7</v>
      </c>
      <c r="G214" s="35">
        <v>65556.7</v>
      </c>
    </row>
    <row r="215" spans="1:7" s="69" customFormat="1">
      <c r="A215" s="50" t="s">
        <v>115</v>
      </c>
      <c r="B215" s="34" t="s">
        <v>628</v>
      </c>
      <c r="C215" s="34" t="s">
        <v>60</v>
      </c>
      <c r="D215" s="34" t="s">
        <v>427</v>
      </c>
      <c r="E215" s="34"/>
      <c r="F215" s="35">
        <v>61567.5</v>
      </c>
      <c r="G215" s="35">
        <v>62367.5</v>
      </c>
    </row>
    <row r="216" spans="1:7" s="69" customFormat="1" ht="25.5">
      <c r="A216" s="36" t="s">
        <v>235</v>
      </c>
      <c r="B216" s="37" t="s">
        <v>628</v>
      </c>
      <c r="C216" s="37" t="s">
        <v>60</v>
      </c>
      <c r="D216" s="37" t="s">
        <v>427</v>
      </c>
      <c r="E216" s="37" t="s">
        <v>236</v>
      </c>
      <c r="F216" s="38">
        <v>61567.5</v>
      </c>
      <c r="G216" s="38">
        <v>62367.5</v>
      </c>
    </row>
    <row r="217" spans="1:7" s="69" customFormat="1">
      <c r="A217" s="50" t="s">
        <v>131</v>
      </c>
      <c r="B217" s="34" t="s">
        <v>628</v>
      </c>
      <c r="C217" s="34" t="s">
        <v>60</v>
      </c>
      <c r="D217" s="34" t="s">
        <v>428</v>
      </c>
      <c r="E217" s="34"/>
      <c r="F217" s="35">
        <v>2026.5</v>
      </c>
      <c r="G217" s="35">
        <v>2026.5</v>
      </c>
    </row>
    <row r="218" spans="1:7" s="69" customFormat="1" ht="25.5">
      <c r="A218" s="36" t="s">
        <v>235</v>
      </c>
      <c r="B218" s="37" t="s">
        <v>628</v>
      </c>
      <c r="C218" s="37" t="s">
        <v>60</v>
      </c>
      <c r="D218" s="37" t="s">
        <v>428</v>
      </c>
      <c r="E218" s="37" t="s">
        <v>236</v>
      </c>
      <c r="F218" s="38">
        <v>2026.5</v>
      </c>
      <c r="G218" s="38">
        <v>2026.5</v>
      </c>
    </row>
    <row r="219" spans="1:7" s="69" customFormat="1">
      <c r="A219" s="50" t="s">
        <v>120</v>
      </c>
      <c r="B219" s="34" t="s">
        <v>628</v>
      </c>
      <c r="C219" s="34" t="s">
        <v>60</v>
      </c>
      <c r="D219" s="34" t="s">
        <v>429</v>
      </c>
      <c r="E219" s="34"/>
      <c r="F219" s="35">
        <v>362.7</v>
      </c>
      <c r="G219" s="35">
        <v>362.7</v>
      </c>
    </row>
    <row r="220" spans="1:7" s="69" customFormat="1" ht="25.5">
      <c r="A220" s="36" t="s">
        <v>235</v>
      </c>
      <c r="B220" s="37" t="s">
        <v>628</v>
      </c>
      <c r="C220" s="37" t="s">
        <v>60</v>
      </c>
      <c r="D220" s="37" t="s">
        <v>429</v>
      </c>
      <c r="E220" s="37" t="s">
        <v>236</v>
      </c>
      <c r="F220" s="38">
        <v>362.7</v>
      </c>
      <c r="G220" s="38">
        <v>362.7</v>
      </c>
    </row>
    <row r="221" spans="1:7" s="69" customFormat="1" ht="38.25">
      <c r="A221" s="50" t="s">
        <v>250</v>
      </c>
      <c r="B221" s="34" t="s">
        <v>628</v>
      </c>
      <c r="C221" s="34" t="s">
        <v>60</v>
      </c>
      <c r="D221" s="34" t="s">
        <v>431</v>
      </c>
      <c r="E221" s="34"/>
      <c r="F221" s="35">
        <v>800</v>
      </c>
      <c r="G221" s="35">
        <v>800</v>
      </c>
    </row>
    <row r="222" spans="1:7" s="69" customFormat="1">
      <c r="A222" s="50" t="s">
        <v>265</v>
      </c>
      <c r="B222" s="34" t="s">
        <v>628</v>
      </c>
      <c r="C222" s="34" t="s">
        <v>60</v>
      </c>
      <c r="D222" s="34" t="s">
        <v>432</v>
      </c>
      <c r="E222" s="34"/>
      <c r="F222" s="35">
        <v>800</v>
      </c>
      <c r="G222" s="35">
        <v>800</v>
      </c>
    </row>
    <row r="223" spans="1:7" s="69" customFormat="1" ht="25.5">
      <c r="A223" s="36" t="s">
        <v>235</v>
      </c>
      <c r="B223" s="37" t="s">
        <v>628</v>
      </c>
      <c r="C223" s="37" t="s">
        <v>60</v>
      </c>
      <c r="D223" s="37" t="s">
        <v>432</v>
      </c>
      <c r="E223" s="37" t="s">
        <v>236</v>
      </c>
      <c r="F223" s="38">
        <v>800</v>
      </c>
      <c r="G223" s="38">
        <v>800</v>
      </c>
    </row>
    <row r="224" spans="1:7" s="69" customFormat="1" ht="25.5">
      <c r="A224" s="50" t="s">
        <v>136</v>
      </c>
      <c r="B224" s="34" t="s">
        <v>628</v>
      </c>
      <c r="C224" s="34" t="s">
        <v>60</v>
      </c>
      <c r="D224" s="34" t="s">
        <v>433</v>
      </c>
      <c r="E224" s="34"/>
      <c r="F224" s="35">
        <v>80</v>
      </c>
      <c r="G224" s="35">
        <v>80</v>
      </c>
    </row>
    <row r="225" spans="1:7" s="69" customFormat="1" ht="38.25">
      <c r="A225" s="50" t="s">
        <v>145</v>
      </c>
      <c r="B225" s="34" t="s">
        <v>628</v>
      </c>
      <c r="C225" s="34" t="s">
        <v>60</v>
      </c>
      <c r="D225" s="34" t="s">
        <v>434</v>
      </c>
      <c r="E225" s="34"/>
      <c r="F225" s="35">
        <v>80</v>
      </c>
      <c r="G225" s="35">
        <v>80</v>
      </c>
    </row>
    <row r="226" spans="1:7" s="69" customFormat="1" ht="25.5">
      <c r="A226" s="36" t="s">
        <v>235</v>
      </c>
      <c r="B226" s="37" t="s">
        <v>628</v>
      </c>
      <c r="C226" s="37" t="s">
        <v>60</v>
      </c>
      <c r="D226" s="37" t="s">
        <v>434</v>
      </c>
      <c r="E226" s="37" t="s">
        <v>236</v>
      </c>
      <c r="F226" s="38">
        <v>80</v>
      </c>
      <c r="G226" s="38">
        <v>80</v>
      </c>
    </row>
    <row r="227" spans="1:7" s="69" customFormat="1">
      <c r="A227" s="50" t="s">
        <v>67</v>
      </c>
      <c r="B227" s="34" t="s">
        <v>628</v>
      </c>
      <c r="C227" s="34" t="s">
        <v>68</v>
      </c>
      <c r="D227" s="34"/>
      <c r="E227" s="34"/>
      <c r="F227" s="35">
        <v>123413</v>
      </c>
      <c r="G227" s="35">
        <v>124520.59999999999</v>
      </c>
    </row>
    <row r="228" spans="1:7" s="69" customFormat="1">
      <c r="A228" s="50" t="s">
        <v>69</v>
      </c>
      <c r="B228" s="34" t="s">
        <v>628</v>
      </c>
      <c r="C228" s="34" t="s">
        <v>70</v>
      </c>
      <c r="D228" s="34"/>
      <c r="E228" s="34"/>
      <c r="F228" s="35">
        <v>84935</v>
      </c>
      <c r="G228" s="35">
        <v>85656.9</v>
      </c>
    </row>
    <row r="229" spans="1:7" s="69" customFormat="1" ht="25.5">
      <c r="A229" s="50" t="s">
        <v>382</v>
      </c>
      <c r="B229" s="34" t="s">
        <v>628</v>
      </c>
      <c r="C229" s="34" t="s">
        <v>70</v>
      </c>
      <c r="D229" s="34" t="s">
        <v>383</v>
      </c>
      <c r="E229" s="34"/>
      <c r="F229" s="35">
        <v>84935</v>
      </c>
      <c r="G229" s="35">
        <v>85656.9</v>
      </c>
    </row>
    <row r="230" spans="1:7" s="69" customFormat="1">
      <c r="A230" s="50" t="s">
        <v>384</v>
      </c>
      <c r="B230" s="34" t="s">
        <v>628</v>
      </c>
      <c r="C230" s="34" t="s">
        <v>70</v>
      </c>
      <c r="D230" s="34" t="s">
        <v>385</v>
      </c>
      <c r="E230" s="34"/>
      <c r="F230" s="35">
        <v>37312.799999999996</v>
      </c>
      <c r="G230" s="35">
        <v>37871.4</v>
      </c>
    </row>
    <row r="231" spans="1:7" s="69" customFormat="1">
      <c r="A231" s="50" t="s">
        <v>126</v>
      </c>
      <c r="B231" s="34" t="s">
        <v>628</v>
      </c>
      <c r="C231" s="34" t="s">
        <v>70</v>
      </c>
      <c r="D231" s="34" t="s">
        <v>386</v>
      </c>
      <c r="E231" s="34"/>
      <c r="F231" s="35">
        <v>37312.799999999996</v>
      </c>
      <c r="G231" s="35">
        <v>37871.4</v>
      </c>
    </row>
    <row r="232" spans="1:7" s="69" customFormat="1">
      <c r="A232" s="50" t="s">
        <v>115</v>
      </c>
      <c r="B232" s="34" t="s">
        <v>628</v>
      </c>
      <c r="C232" s="34" t="s">
        <v>70</v>
      </c>
      <c r="D232" s="34" t="s">
        <v>387</v>
      </c>
      <c r="E232" s="34"/>
      <c r="F232" s="35">
        <v>35304.699999999997</v>
      </c>
      <c r="G232" s="35">
        <v>35763.300000000003</v>
      </c>
    </row>
    <row r="233" spans="1:7" s="69" customFormat="1" ht="25.5">
      <c r="A233" s="36" t="s">
        <v>235</v>
      </c>
      <c r="B233" s="37" t="s">
        <v>628</v>
      </c>
      <c r="C233" s="37" t="s">
        <v>70</v>
      </c>
      <c r="D233" s="37" t="s">
        <v>387</v>
      </c>
      <c r="E233" s="37" t="s">
        <v>236</v>
      </c>
      <c r="F233" s="38">
        <v>35304.699999999997</v>
      </c>
      <c r="G233" s="38">
        <v>35763.300000000003</v>
      </c>
    </row>
    <row r="234" spans="1:7" s="69" customFormat="1">
      <c r="A234" s="50" t="s">
        <v>131</v>
      </c>
      <c r="B234" s="34" t="s">
        <v>628</v>
      </c>
      <c r="C234" s="34" t="s">
        <v>70</v>
      </c>
      <c r="D234" s="34" t="s">
        <v>388</v>
      </c>
      <c r="E234" s="34"/>
      <c r="F234" s="35">
        <v>1487.1</v>
      </c>
      <c r="G234" s="35">
        <v>1487.1</v>
      </c>
    </row>
    <row r="235" spans="1:7" s="69" customFormat="1" ht="25.5">
      <c r="A235" s="36" t="s">
        <v>235</v>
      </c>
      <c r="B235" s="37" t="s">
        <v>628</v>
      </c>
      <c r="C235" s="37" t="s">
        <v>70</v>
      </c>
      <c r="D235" s="37" t="s">
        <v>388</v>
      </c>
      <c r="E235" s="37" t="s">
        <v>236</v>
      </c>
      <c r="F235" s="38">
        <v>1487.1</v>
      </c>
      <c r="G235" s="38">
        <v>1487.1</v>
      </c>
    </row>
    <row r="236" spans="1:7" s="69" customFormat="1">
      <c r="A236" s="50" t="s">
        <v>120</v>
      </c>
      <c r="B236" s="34" t="s">
        <v>628</v>
      </c>
      <c r="C236" s="34" t="s">
        <v>70</v>
      </c>
      <c r="D236" s="34" t="s">
        <v>389</v>
      </c>
      <c r="E236" s="34"/>
      <c r="F236" s="35">
        <v>21</v>
      </c>
      <c r="G236" s="35">
        <v>21</v>
      </c>
    </row>
    <row r="237" spans="1:7" s="69" customFormat="1" ht="25.5">
      <c r="A237" s="36" t="s">
        <v>235</v>
      </c>
      <c r="B237" s="37" t="s">
        <v>628</v>
      </c>
      <c r="C237" s="37" t="s">
        <v>70</v>
      </c>
      <c r="D237" s="37" t="s">
        <v>389</v>
      </c>
      <c r="E237" s="37" t="s">
        <v>236</v>
      </c>
      <c r="F237" s="38">
        <v>21</v>
      </c>
      <c r="G237" s="38">
        <v>21</v>
      </c>
    </row>
    <row r="238" spans="1:7" s="69" customFormat="1" ht="38.25">
      <c r="A238" s="50" t="s">
        <v>250</v>
      </c>
      <c r="B238" s="34" t="s">
        <v>628</v>
      </c>
      <c r="C238" s="34" t="s">
        <v>70</v>
      </c>
      <c r="D238" s="34" t="s">
        <v>391</v>
      </c>
      <c r="E238" s="34"/>
      <c r="F238" s="35">
        <v>500</v>
      </c>
      <c r="G238" s="35">
        <v>600</v>
      </c>
    </row>
    <row r="239" spans="1:7" s="69" customFormat="1">
      <c r="A239" s="50" t="s">
        <v>265</v>
      </c>
      <c r="B239" s="34" t="s">
        <v>628</v>
      </c>
      <c r="C239" s="34" t="s">
        <v>70</v>
      </c>
      <c r="D239" s="34" t="s">
        <v>392</v>
      </c>
      <c r="E239" s="34"/>
      <c r="F239" s="35">
        <v>500</v>
      </c>
      <c r="G239" s="35">
        <v>600</v>
      </c>
    </row>
    <row r="240" spans="1:7" s="69" customFormat="1" ht="25.5">
      <c r="A240" s="36" t="s">
        <v>235</v>
      </c>
      <c r="B240" s="37" t="s">
        <v>628</v>
      </c>
      <c r="C240" s="37" t="s">
        <v>70</v>
      </c>
      <c r="D240" s="37" t="s">
        <v>392</v>
      </c>
      <c r="E240" s="37" t="s">
        <v>236</v>
      </c>
      <c r="F240" s="38">
        <v>500</v>
      </c>
      <c r="G240" s="38">
        <v>600</v>
      </c>
    </row>
    <row r="241" spans="1:7" s="69" customFormat="1">
      <c r="A241" s="50" t="s">
        <v>394</v>
      </c>
      <c r="B241" s="34" t="s">
        <v>628</v>
      </c>
      <c r="C241" s="34" t="s">
        <v>70</v>
      </c>
      <c r="D241" s="34" t="s">
        <v>395</v>
      </c>
      <c r="E241" s="34"/>
      <c r="F241" s="35">
        <v>18871.399999999998</v>
      </c>
      <c r="G241" s="35">
        <v>18992.8</v>
      </c>
    </row>
    <row r="242" spans="1:7" s="69" customFormat="1">
      <c r="A242" s="50" t="s">
        <v>126</v>
      </c>
      <c r="B242" s="34" t="s">
        <v>628</v>
      </c>
      <c r="C242" s="34" t="s">
        <v>70</v>
      </c>
      <c r="D242" s="34" t="s">
        <v>396</v>
      </c>
      <c r="E242" s="34"/>
      <c r="F242" s="35">
        <v>18871.399999999998</v>
      </c>
      <c r="G242" s="35">
        <v>18992.8</v>
      </c>
    </row>
    <row r="243" spans="1:7" s="69" customFormat="1">
      <c r="A243" s="50" t="s">
        <v>115</v>
      </c>
      <c r="B243" s="34" t="s">
        <v>628</v>
      </c>
      <c r="C243" s="34" t="s">
        <v>70</v>
      </c>
      <c r="D243" s="34" t="s">
        <v>397</v>
      </c>
      <c r="E243" s="34"/>
      <c r="F243" s="35">
        <v>16591.8</v>
      </c>
      <c r="G243" s="35">
        <v>16813.2</v>
      </c>
    </row>
    <row r="244" spans="1:7" s="69" customFormat="1" ht="38.25">
      <c r="A244" s="36" t="s">
        <v>117</v>
      </c>
      <c r="B244" s="37" t="s">
        <v>628</v>
      </c>
      <c r="C244" s="37" t="s">
        <v>70</v>
      </c>
      <c r="D244" s="37" t="s">
        <v>397</v>
      </c>
      <c r="E244" s="37" t="s">
        <v>118</v>
      </c>
      <c r="F244" s="38">
        <v>16591.8</v>
      </c>
      <c r="G244" s="38">
        <v>16813.2</v>
      </c>
    </row>
    <row r="245" spans="1:7" s="69" customFormat="1">
      <c r="A245" s="50" t="s">
        <v>131</v>
      </c>
      <c r="B245" s="34" t="s">
        <v>628</v>
      </c>
      <c r="C245" s="34" t="s">
        <v>70</v>
      </c>
      <c r="D245" s="34" t="s">
        <v>398</v>
      </c>
      <c r="E245" s="34"/>
      <c r="F245" s="35">
        <v>576.6</v>
      </c>
      <c r="G245" s="35">
        <v>576.6</v>
      </c>
    </row>
    <row r="246" spans="1:7" s="69" customFormat="1">
      <c r="A246" s="36" t="s">
        <v>122</v>
      </c>
      <c r="B246" s="37" t="s">
        <v>628</v>
      </c>
      <c r="C246" s="37" t="s">
        <v>70</v>
      </c>
      <c r="D246" s="37" t="s">
        <v>398</v>
      </c>
      <c r="E246" s="37" t="s">
        <v>123</v>
      </c>
      <c r="F246" s="38">
        <v>576.6</v>
      </c>
      <c r="G246" s="38">
        <v>576.6</v>
      </c>
    </row>
    <row r="247" spans="1:7" s="69" customFormat="1">
      <c r="A247" s="50" t="s">
        <v>120</v>
      </c>
      <c r="B247" s="34" t="s">
        <v>628</v>
      </c>
      <c r="C247" s="34" t="s">
        <v>70</v>
      </c>
      <c r="D247" s="34" t="s">
        <v>399</v>
      </c>
      <c r="E247" s="34"/>
      <c r="F247" s="35">
        <v>1007.1</v>
      </c>
      <c r="G247" s="35">
        <v>1007.1</v>
      </c>
    </row>
    <row r="248" spans="1:7" s="69" customFormat="1">
      <c r="A248" s="36" t="s">
        <v>122</v>
      </c>
      <c r="B248" s="37" t="s">
        <v>628</v>
      </c>
      <c r="C248" s="37" t="s">
        <v>70</v>
      </c>
      <c r="D248" s="37" t="s">
        <v>399</v>
      </c>
      <c r="E248" s="37" t="s">
        <v>123</v>
      </c>
      <c r="F248" s="38">
        <v>1007.1</v>
      </c>
      <c r="G248" s="38">
        <v>1007.1</v>
      </c>
    </row>
    <row r="249" spans="1:7" s="69" customFormat="1" ht="38.25">
      <c r="A249" s="50" t="s">
        <v>250</v>
      </c>
      <c r="B249" s="34" t="s">
        <v>628</v>
      </c>
      <c r="C249" s="34" t="s">
        <v>70</v>
      </c>
      <c r="D249" s="34" t="s">
        <v>402</v>
      </c>
      <c r="E249" s="34"/>
      <c r="F249" s="35">
        <v>695.9</v>
      </c>
      <c r="G249" s="35">
        <v>595.9</v>
      </c>
    </row>
    <row r="250" spans="1:7" s="69" customFormat="1">
      <c r="A250" s="50" t="s">
        <v>265</v>
      </c>
      <c r="B250" s="34" t="s">
        <v>628</v>
      </c>
      <c r="C250" s="34" t="s">
        <v>70</v>
      </c>
      <c r="D250" s="34" t="s">
        <v>403</v>
      </c>
      <c r="E250" s="34"/>
      <c r="F250" s="35">
        <v>695.9</v>
      </c>
      <c r="G250" s="35">
        <v>595.9</v>
      </c>
    </row>
    <row r="251" spans="1:7" s="69" customFormat="1">
      <c r="A251" s="36" t="s">
        <v>122</v>
      </c>
      <c r="B251" s="37" t="s">
        <v>628</v>
      </c>
      <c r="C251" s="37" t="s">
        <v>70</v>
      </c>
      <c r="D251" s="37" t="s">
        <v>403</v>
      </c>
      <c r="E251" s="37" t="s">
        <v>123</v>
      </c>
      <c r="F251" s="38">
        <v>695.9</v>
      </c>
      <c r="G251" s="38">
        <v>595.9</v>
      </c>
    </row>
    <row r="252" spans="1:7" s="69" customFormat="1">
      <c r="A252" s="50" t="s">
        <v>407</v>
      </c>
      <c r="B252" s="34" t="s">
        <v>628</v>
      </c>
      <c r="C252" s="34" t="s">
        <v>70</v>
      </c>
      <c r="D252" s="34" t="s">
        <v>408</v>
      </c>
      <c r="E252" s="34"/>
      <c r="F252" s="35">
        <v>28750.799999999999</v>
      </c>
      <c r="G252" s="35">
        <v>28792.7</v>
      </c>
    </row>
    <row r="253" spans="1:7" s="69" customFormat="1">
      <c r="A253" s="50" t="s">
        <v>126</v>
      </c>
      <c r="B253" s="34" t="s">
        <v>628</v>
      </c>
      <c r="C253" s="34" t="s">
        <v>70</v>
      </c>
      <c r="D253" s="34" t="s">
        <v>409</v>
      </c>
      <c r="E253" s="34"/>
      <c r="F253" s="35">
        <v>28750.799999999999</v>
      </c>
      <c r="G253" s="35">
        <v>28792.7</v>
      </c>
    </row>
    <row r="254" spans="1:7" s="69" customFormat="1">
      <c r="A254" s="50" t="s">
        <v>115</v>
      </c>
      <c r="B254" s="34" t="s">
        <v>628</v>
      </c>
      <c r="C254" s="34" t="s">
        <v>70</v>
      </c>
      <c r="D254" s="34" t="s">
        <v>410</v>
      </c>
      <c r="E254" s="34"/>
      <c r="F254" s="35">
        <v>26362.6</v>
      </c>
      <c r="G254" s="35">
        <v>26696.7</v>
      </c>
    </row>
    <row r="255" spans="1:7" s="69" customFormat="1" ht="38.25">
      <c r="A255" s="36" t="s">
        <v>117</v>
      </c>
      <c r="B255" s="37" t="s">
        <v>628</v>
      </c>
      <c r="C255" s="37" t="s">
        <v>70</v>
      </c>
      <c r="D255" s="37" t="s">
        <v>410</v>
      </c>
      <c r="E255" s="37" t="s">
        <v>118</v>
      </c>
      <c r="F255" s="38">
        <v>26362.6</v>
      </c>
      <c r="G255" s="38">
        <v>26696.7</v>
      </c>
    </row>
    <row r="256" spans="1:7" s="69" customFormat="1">
      <c r="A256" s="50" t="s">
        <v>131</v>
      </c>
      <c r="B256" s="34" t="s">
        <v>628</v>
      </c>
      <c r="C256" s="34" t="s">
        <v>70</v>
      </c>
      <c r="D256" s="34" t="s">
        <v>411</v>
      </c>
      <c r="E256" s="34"/>
      <c r="F256" s="35">
        <v>574</v>
      </c>
      <c r="G256" s="35">
        <v>574</v>
      </c>
    </row>
    <row r="257" spans="1:7" s="69" customFormat="1">
      <c r="A257" s="36" t="s">
        <v>122</v>
      </c>
      <c r="B257" s="37" t="s">
        <v>628</v>
      </c>
      <c r="C257" s="37" t="s">
        <v>70</v>
      </c>
      <c r="D257" s="37" t="s">
        <v>411</v>
      </c>
      <c r="E257" s="37" t="s">
        <v>123</v>
      </c>
      <c r="F257" s="38">
        <v>574</v>
      </c>
      <c r="G257" s="38">
        <v>574</v>
      </c>
    </row>
    <row r="258" spans="1:7" s="69" customFormat="1">
      <c r="A258" s="50" t="s">
        <v>120</v>
      </c>
      <c r="B258" s="34" t="s">
        <v>628</v>
      </c>
      <c r="C258" s="34" t="s">
        <v>70</v>
      </c>
      <c r="D258" s="34" t="s">
        <v>412</v>
      </c>
      <c r="E258" s="34"/>
      <c r="F258" s="35">
        <v>716.2</v>
      </c>
      <c r="G258" s="35">
        <v>716.2</v>
      </c>
    </row>
    <row r="259" spans="1:7" s="69" customFormat="1">
      <c r="A259" s="36" t="s">
        <v>122</v>
      </c>
      <c r="B259" s="37" t="s">
        <v>628</v>
      </c>
      <c r="C259" s="37" t="s">
        <v>70</v>
      </c>
      <c r="D259" s="37" t="s">
        <v>412</v>
      </c>
      <c r="E259" s="37" t="s">
        <v>123</v>
      </c>
      <c r="F259" s="38">
        <v>716.2</v>
      </c>
      <c r="G259" s="38">
        <v>716.2</v>
      </c>
    </row>
    <row r="260" spans="1:7" s="69" customFormat="1" ht="51">
      <c r="A260" s="52" t="s">
        <v>303</v>
      </c>
      <c r="B260" s="34" t="s">
        <v>628</v>
      </c>
      <c r="C260" s="34" t="s">
        <v>70</v>
      </c>
      <c r="D260" s="34" t="s">
        <v>415</v>
      </c>
      <c r="E260" s="34"/>
      <c r="F260" s="35">
        <v>298</v>
      </c>
      <c r="G260" s="35">
        <v>305.8</v>
      </c>
    </row>
    <row r="261" spans="1:7" s="69" customFormat="1" ht="25.5">
      <c r="A261" s="50" t="s">
        <v>416</v>
      </c>
      <c r="B261" s="34" t="s">
        <v>628</v>
      </c>
      <c r="C261" s="34" t="s">
        <v>70</v>
      </c>
      <c r="D261" s="34" t="s">
        <v>417</v>
      </c>
      <c r="E261" s="34"/>
      <c r="F261" s="35">
        <v>298</v>
      </c>
      <c r="G261" s="35">
        <v>305.8</v>
      </c>
    </row>
    <row r="262" spans="1:7" s="69" customFormat="1">
      <c r="A262" s="36" t="s">
        <v>122</v>
      </c>
      <c r="B262" s="37" t="s">
        <v>628</v>
      </c>
      <c r="C262" s="37" t="s">
        <v>70</v>
      </c>
      <c r="D262" s="37" t="s">
        <v>417</v>
      </c>
      <c r="E262" s="37" t="s">
        <v>123</v>
      </c>
      <c r="F262" s="38">
        <v>298</v>
      </c>
      <c r="G262" s="38">
        <v>305.8</v>
      </c>
    </row>
    <row r="263" spans="1:7" s="69" customFormat="1" ht="38.25">
      <c r="A263" s="50" t="s">
        <v>250</v>
      </c>
      <c r="B263" s="34" t="s">
        <v>628</v>
      </c>
      <c r="C263" s="34" t="s">
        <v>70</v>
      </c>
      <c r="D263" s="34" t="s">
        <v>418</v>
      </c>
      <c r="E263" s="34"/>
      <c r="F263" s="35">
        <v>800</v>
      </c>
      <c r="G263" s="35">
        <v>500</v>
      </c>
    </row>
    <row r="264" spans="1:7" s="69" customFormat="1">
      <c r="A264" s="50" t="s">
        <v>265</v>
      </c>
      <c r="B264" s="34" t="s">
        <v>628</v>
      </c>
      <c r="C264" s="34" t="s">
        <v>70</v>
      </c>
      <c r="D264" s="34" t="s">
        <v>419</v>
      </c>
      <c r="E264" s="34"/>
      <c r="F264" s="35">
        <v>800</v>
      </c>
      <c r="G264" s="35">
        <v>500</v>
      </c>
    </row>
    <row r="265" spans="1:7" s="69" customFormat="1">
      <c r="A265" s="36" t="s">
        <v>122</v>
      </c>
      <c r="B265" s="37" t="s">
        <v>628</v>
      </c>
      <c r="C265" s="37" t="s">
        <v>70</v>
      </c>
      <c r="D265" s="37" t="s">
        <v>419</v>
      </c>
      <c r="E265" s="37" t="s">
        <v>123</v>
      </c>
      <c r="F265" s="38">
        <v>800</v>
      </c>
      <c r="G265" s="38">
        <v>500</v>
      </c>
    </row>
    <row r="266" spans="1:7" s="69" customFormat="1">
      <c r="A266" s="50" t="s">
        <v>71</v>
      </c>
      <c r="B266" s="34" t="s">
        <v>628</v>
      </c>
      <c r="C266" s="34" t="s">
        <v>72</v>
      </c>
      <c r="D266" s="34"/>
      <c r="E266" s="34"/>
      <c r="F266" s="35">
        <v>38478</v>
      </c>
      <c r="G266" s="35">
        <v>38863.699999999997</v>
      </c>
    </row>
    <row r="267" spans="1:7" s="69" customFormat="1" ht="25.5">
      <c r="A267" s="50" t="s">
        <v>382</v>
      </c>
      <c r="B267" s="34" t="s">
        <v>628</v>
      </c>
      <c r="C267" s="34" t="s">
        <v>72</v>
      </c>
      <c r="D267" s="34" t="s">
        <v>383</v>
      </c>
      <c r="E267" s="34"/>
      <c r="F267" s="35">
        <v>38478</v>
      </c>
      <c r="G267" s="35">
        <v>38863.699999999997</v>
      </c>
    </row>
    <row r="268" spans="1:7" s="69" customFormat="1" ht="25.5">
      <c r="A268" s="50" t="s">
        <v>435</v>
      </c>
      <c r="B268" s="34" t="s">
        <v>628</v>
      </c>
      <c r="C268" s="34" t="s">
        <v>72</v>
      </c>
      <c r="D268" s="34" t="s">
        <v>436</v>
      </c>
      <c r="E268" s="34"/>
      <c r="F268" s="35">
        <v>38478</v>
      </c>
      <c r="G268" s="35">
        <v>38863.699999999997</v>
      </c>
    </row>
    <row r="269" spans="1:7" s="69" customFormat="1">
      <c r="A269" s="50" t="s">
        <v>113</v>
      </c>
      <c r="B269" s="34" t="s">
        <v>628</v>
      </c>
      <c r="C269" s="34" t="s">
        <v>72</v>
      </c>
      <c r="D269" s="34" t="s">
        <v>437</v>
      </c>
      <c r="E269" s="34"/>
      <c r="F269" s="35">
        <v>7839.9</v>
      </c>
      <c r="G269" s="35">
        <v>7839.9</v>
      </c>
    </row>
    <row r="270" spans="1:7" s="69" customFormat="1">
      <c r="A270" s="50" t="s">
        <v>115</v>
      </c>
      <c r="B270" s="34" t="s">
        <v>628</v>
      </c>
      <c r="C270" s="34" t="s">
        <v>72</v>
      </c>
      <c r="D270" s="34" t="s">
        <v>438</v>
      </c>
      <c r="E270" s="34"/>
      <c r="F270" s="35">
        <v>7839.9</v>
      </c>
      <c r="G270" s="35">
        <v>7839.9</v>
      </c>
    </row>
    <row r="271" spans="1:7" s="69" customFormat="1" ht="38.25">
      <c r="A271" s="36" t="s">
        <v>117</v>
      </c>
      <c r="B271" s="37" t="s">
        <v>628</v>
      </c>
      <c r="C271" s="37" t="s">
        <v>72</v>
      </c>
      <c r="D271" s="37" t="s">
        <v>438</v>
      </c>
      <c r="E271" s="37" t="s">
        <v>118</v>
      </c>
      <c r="F271" s="38">
        <v>7839.9</v>
      </c>
      <c r="G271" s="38">
        <v>7839.9</v>
      </c>
    </row>
    <row r="272" spans="1:7" s="69" customFormat="1">
      <c r="A272" s="50" t="s">
        <v>126</v>
      </c>
      <c r="B272" s="34" t="s">
        <v>628</v>
      </c>
      <c r="C272" s="34" t="s">
        <v>72</v>
      </c>
      <c r="D272" s="34" t="s">
        <v>441</v>
      </c>
      <c r="E272" s="34"/>
      <c r="F272" s="35">
        <v>30638.1</v>
      </c>
      <c r="G272" s="35">
        <v>31023.8</v>
      </c>
    </row>
    <row r="273" spans="1:7" s="69" customFormat="1">
      <c r="A273" s="50" t="s">
        <v>115</v>
      </c>
      <c r="B273" s="34" t="s">
        <v>628</v>
      </c>
      <c r="C273" s="34" t="s">
        <v>72</v>
      </c>
      <c r="D273" s="34" t="s">
        <v>442</v>
      </c>
      <c r="E273" s="34"/>
      <c r="F273" s="35">
        <v>29797.200000000001</v>
      </c>
      <c r="G273" s="35">
        <v>30182.9</v>
      </c>
    </row>
    <row r="274" spans="1:7" s="69" customFormat="1" ht="38.25">
      <c r="A274" s="36" t="s">
        <v>117</v>
      </c>
      <c r="B274" s="37" t="s">
        <v>628</v>
      </c>
      <c r="C274" s="37" t="s">
        <v>72</v>
      </c>
      <c r="D274" s="37" t="s">
        <v>442</v>
      </c>
      <c r="E274" s="37" t="s">
        <v>118</v>
      </c>
      <c r="F274" s="38">
        <v>29797.200000000001</v>
      </c>
      <c r="G274" s="38">
        <v>30182.9</v>
      </c>
    </row>
    <row r="275" spans="1:7" s="69" customFormat="1">
      <c r="A275" s="50" t="s">
        <v>131</v>
      </c>
      <c r="B275" s="34" t="s">
        <v>628</v>
      </c>
      <c r="C275" s="34" t="s">
        <v>72</v>
      </c>
      <c r="D275" s="34" t="s">
        <v>612</v>
      </c>
      <c r="E275" s="34"/>
      <c r="F275" s="35">
        <v>5.3</v>
      </c>
      <c r="G275" s="35">
        <v>5.3</v>
      </c>
    </row>
    <row r="276" spans="1:7" s="69" customFormat="1">
      <c r="A276" s="36" t="s">
        <v>122</v>
      </c>
      <c r="B276" s="37" t="s">
        <v>628</v>
      </c>
      <c r="C276" s="37" t="s">
        <v>72</v>
      </c>
      <c r="D276" s="37" t="s">
        <v>612</v>
      </c>
      <c r="E276" s="37" t="s">
        <v>123</v>
      </c>
      <c r="F276" s="38">
        <v>5.3</v>
      </c>
      <c r="G276" s="38">
        <v>5.3</v>
      </c>
    </row>
    <row r="277" spans="1:7" s="69" customFormat="1">
      <c r="A277" s="50" t="s">
        <v>120</v>
      </c>
      <c r="B277" s="34" t="s">
        <v>628</v>
      </c>
      <c r="C277" s="34" t="s">
        <v>72</v>
      </c>
      <c r="D277" s="34" t="s">
        <v>443</v>
      </c>
      <c r="E277" s="34"/>
      <c r="F277" s="35">
        <v>835.6</v>
      </c>
      <c r="G277" s="35">
        <v>835.6</v>
      </c>
    </row>
    <row r="278" spans="1:7" s="69" customFormat="1">
      <c r="A278" s="36" t="s">
        <v>122</v>
      </c>
      <c r="B278" s="37" t="s">
        <v>628</v>
      </c>
      <c r="C278" s="37" t="s">
        <v>72</v>
      </c>
      <c r="D278" s="37" t="s">
        <v>443</v>
      </c>
      <c r="E278" s="37" t="s">
        <v>123</v>
      </c>
      <c r="F278" s="38">
        <v>835.6</v>
      </c>
      <c r="G278" s="38">
        <v>835.6</v>
      </c>
    </row>
    <row r="279" spans="1:7" s="69" customFormat="1">
      <c r="A279" s="50" t="s">
        <v>83</v>
      </c>
      <c r="B279" s="34" t="s">
        <v>628</v>
      </c>
      <c r="C279" s="34" t="s">
        <v>84</v>
      </c>
      <c r="D279" s="34"/>
      <c r="E279" s="34"/>
      <c r="F279" s="35">
        <v>48264.999999999993</v>
      </c>
      <c r="G279" s="35">
        <v>48800.399999999994</v>
      </c>
    </row>
    <row r="280" spans="1:7" s="69" customFormat="1">
      <c r="A280" s="50" t="s">
        <v>105</v>
      </c>
      <c r="B280" s="34" t="s">
        <v>628</v>
      </c>
      <c r="C280" s="34" t="s">
        <v>86</v>
      </c>
      <c r="D280" s="34"/>
      <c r="E280" s="34"/>
      <c r="F280" s="35">
        <v>48264.999999999993</v>
      </c>
      <c r="G280" s="35">
        <v>48800.399999999994</v>
      </c>
    </row>
    <row r="281" spans="1:7" s="69" customFormat="1" ht="25.5">
      <c r="A281" s="50" t="s">
        <v>254</v>
      </c>
      <c r="B281" s="34" t="s">
        <v>628</v>
      </c>
      <c r="C281" s="34" t="s">
        <v>86</v>
      </c>
      <c r="D281" s="34" t="s">
        <v>255</v>
      </c>
      <c r="E281" s="34"/>
      <c r="F281" s="35">
        <v>48264.999999999993</v>
      </c>
      <c r="G281" s="35">
        <v>48800.399999999994</v>
      </c>
    </row>
    <row r="282" spans="1:7" s="69" customFormat="1">
      <c r="A282" s="50" t="s">
        <v>256</v>
      </c>
      <c r="B282" s="34" t="s">
        <v>628</v>
      </c>
      <c r="C282" s="34" t="s">
        <v>86</v>
      </c>
      <c r="D282" s="34" t="s">
        <v>257</v>
      </c>
      <c r="E282" s="34"/>
      <c r="F282" s="35">
        <v>48264.999999999993</v>
      </c>
      <c r="G282" s="35">
        <v>48800.399999999994</v>
      </c>
    </row>
    <row r="283" spans="1:7" s="69" customFormat="1">
      <c r="A283" s="50" t="s">
        <v>126</v>
      </c>
      <c r="B283" s="34" t="s">
        <v>628</v>
      </c>
      <c r="C283" s="34" t="s">
        <v>86</v>
      </c>
      <c r="D283" s="34" t="s">
        <v>258</v>
      </c>
      <c r="E283" s="34"/>
      <c r="F283" s="35">
        <v>48264.999999999993</v>
      </c>
      <c r="G283" s="35">
        <v>48800.399999999994</v>
      </c>
    </row>
    <row r="284" spans="1:7" s="69" customFormat="1">
      <c r="A284" s="50" t="s">
        <v>115</v>
      </c>
      <c r="B284" s="34" t="s">
        <v>628</v>
      </c>
      <c r="C284" s="34" t="s">
        <v>86</v>
      </c>
      <c r="D284" s="34" t="s">
        <v>259</v>
      </c>
      <c r="E284" s="34"/>
      <c r="F284" s="35">
        <v>41061.699999999997</v>
      </c>
      <c r="G284" s="35">
        <v>41597.1</v>
      </c>
    </row>
    <row r="285" spans="1:7" s="69" customFormat="1" ht="25.5">
      <c r="A285" s="36" t="s">
        <v>235</v>
      </c>
      <c r="B285" s="37" t="s">
        <v>628</v>
      </c>
      <c r="C285" s="37" t="s">
        <v>86</v>
      </c>
      <c r="D285" s="37" t="s">
        <v>259</v>
      </c>
      <c r="E285" s="37" t="s">
        <v>236</v>
      </c>
      <c r="F285" s="38">
        <v>41061.699999999997</v>
      </c>
      <c r="G285" s="38">
        <v>41597.1</v>
      </c>
    </row>
    <row r="286" spans="1:7" s="69" customFormat="1">
      <c r="A286" s="50" t="s">
        <v>131</v>
      </c>
      <c r="B286" s="34" t="s">
        <v>628</v>
      </c>
      <c r="C286" s="34" t="s">
        <v>86</v>
      </c>
      <c r="D286" s="34" t="s">
        <v>260</v>
      </c>
      <c r="E286" s="34"/>
      <c r="F286" s="35">
        <v>6676.6</v>
      </c>
      <c r="G286" s="35">
        <v>6676.6</v>
      </c>
    </row>
    <row r="287" spans="1:7" s="69" customFormat="1" ht="25.5">
      <c r="A287" s="36" t="s">
        <v>235</v>
      </c>
      <c r="B287" s="37" t="s">
        <v>628</v>
      </c>
      <c r="C287" s="37" t="s">
        <v>86</v>
      </c>
      <c r="D287" s="37" t="s">
        <v>260</v>
      </c>
      <c r="E287" s="37" t="s">
        <v>236</v>
      </c>
      <c r="F287" s="38">
        <v>6676.6</v>
      </c>
      <c r="G287" s="38">
        <v>6676.6</v>
      </c>
    </row>
    <row r="288" spans="1:7" s="69" customFormat="1">
      <c r="A288" s="50" t="s">
        <v>120</v>
      </c>
      <c r="B288" s="34" t="s">
        <v>628</v>
      </c>
      <c r="C288" s="34" t="s">
        <v>86</v>
      </c>
      <c r="D288" s="34" t="s">
        <v>261</v>
      </c>
      <c r="E288" s="34"/>
      <c r="F288" s="35">
        <v>226.7</v>
      </c>
      <c r="G288" s="35">
        <v>226.7</v>
      </c>
    </row>
    <row r="289" spans="1:7" s="69" customFormat="1" ht="25.5">
      <c r="A289" s="36" t="s">
        <v>235</v>
      </c>
      <c r="B289" s="37" t="s">
        <v>628</v>
      </c>
      <c r="C289" s="37" t="s">
        <v>86</v>
      </c>
      <c r="D289" s="37" t="s">
        <v>261</v>
      </c>
      <c r="E289" s="37" t="s">
        <v>236</v>
      </c>
      <c r="F289" s="38">
        <v>226.7</v>
      </c>
      <c r="G289" s="38">
        <v>226.7</v>
      </c>
    </row>
    <row r="290" spans="1:7" s="69" customFormat="1" ht="38.25">
      <c r="A290" s="50" t="s">
        <v>250</v>
      </c>
      <c r="B290" s="34" t="s">
        <v>628</v>
      </c>
      <c r="C290" s="34" t="s">
        <v>86</v>
      </c>
      <c r="D290" s="34" t="s">
        <v>264</v>
      </c>
      <c r="E290" s="34"/>
      <c r="F290" s="35">
        <v>300</v>
      </c>
      <c r="G290" s="35">
        <v>300</v>
      </c>
    </row>
    <row r="291" spans="1:7" s="69" customFormat="1">
      <c r="A291" s="50" t="s">
        <v>265</v>
      </c>
      <c r="B291" s="34" t="s">
        <v>628</v>
      </c>
      <c r="C291" s="34" t="s">
        <v>86</v>
      </c>
      <c r="D291" s="34" t="s">
        <v>266</v>
      </c>
      <c r="E291" s="34"/>
      <c r="F291" s="35">
        <v>300</v>
      </c>
      <c r="G291" s="35">
        <v>300</v>
      </c>
    </row>
    <row r="292" spans="1:7" s="69" customFormat="1" ht="25.5">
      <c r="A292" s="36" t="s">
        <v>235</v>
      </c>
      <c r="B292" s="37" t="s">
        <v>628</v>
      </c>
      <c r="C292" s="37" t="s">
        <v>86</v>
      </c>
      <c r="D292" s="37" t="s">
        <v>266</v>
      </c>
      <c r="E292" s="37" t="s">
        <v>236</v>
      </c>
      <c r="F292" s="38">
        <v>300</v>
      </c>
      <c r="G292" s="38">
        <v>300</v>
      </c>
    </row>
    <row r="293" spans="1:7" ht="25.5">
      <c r="A293" s="50" t="s">
        <v>629</v>
      </c>
      <c r="B293" s="34" t="s">
        <v>630</v>
      </c>
      <c r="C293" s="34"/>
      <c r="D293" s="34"/>
      <c r="E293" s="34"/>
      <c r="F293" s="35">
        <v>18851.3</v>
      </c>
      <c r="G293" s="35">
        <v>19107.5</v>
      </c>
    </row>
    <row r="294" spans="1:7">
      <c r="A294" s="50" t="s">
        <v>5</v>
      </c>
      <c r="B294" s="34" t="s">
        <v>630</v>
      </c>
      <c r="C294" s="34" t="s">
        <v>6</v>
      </c>
      <c r="D294" s="34"/>
      <c r="E294" s="34"/>
      <c r="F294" s="35">
        <v>18851.3</v>
      </c>
      <c r="G294" s="35">
        <v>19107.5</v>
      </c>
    </row>
    <row r="295" spans="1:7">
      <c r="A295" s="50" t="s">
        <v>21</v>
      </c>
      <c r="B295" s="34" t="s">
        <v>630</v>
      </c>
      <c r="C295" s="34" t="s">
        <v>22</v>
      </c>
      <c r="D295" s="34"/>
      <c r="E295" s="34"/>
      <c r="F295" s="35">
        <v>18851.3</v>
      </c>
      <c r="G295" s="35">
        <v>19107.5</v>
      </c>
    </row>
    <row r="296" spans="1:7">
      <c r="A296" s="50" t="s">
        <v>179</v>
      </c>
      <c r="B296" s="34" t="s">
        <v>630</v>
      </c>
      <c r="C296" s="34" t="s">
        <v>22</v>
      </c>
      <c r="D296" s="34" t="s">
        <v>180</v>
      </c>
      <c r="E296" s="34"/>
      <c r="F296" s="35">
        <v>18851.3</v>
      </c>
      <c r="G296" s="35">
        <v>19107.5</v>
      </c>
    </row>
    <row r="297" spans="1:7">
      <c r="A297" s="50" t="s">
        <v>181</v>
      </c>
      <c r="B297" s="34" t="s">
        <v>630</v>
      </c>
      <c r="C297" s="34" t="s">
        <v>22</v>
      </c>
      <c r="D297" s="34" t="s">
        <v>182</v>
      </c>
      <c r="E297" s="34"/>
      <c r="F297" s="35">
        <v>2437.3000000000002</v>
      </c>
      <c r="G297" s="35">
        <v>2437.3000000000002</v>
      </c>
    </row>
    <row r="298" spans="1:7" ht="25.5">
      <c r="A298" s="50" t="s">
        <v>136</v>
      </c>
      <c r="B298" s="34" t="s">
        <v>630</v>
      </c>
      <c r="C298" s="34" t="s">
        <v>22</v>
      </c>
      <c r="D298" s="34" t="s">
        <v>183</v>
      </c>
      <c r="E298" s="34"/>
      <c r="F298" s="35">
        <v>2437.3000000000002</v>
      </c>
      <c r="G298" s="35">
        <v>2437.3000000000002</v>
      </c>
    </row>
    <row r="299" spans="1:7">
      <c r="A299" s="50" t="s">
        <v>131</v>
      </c>
      <c r="B299" s="34" t="s">
        <v>630</v>
      </c>
      <c r="C299" s="34" t="s">
        <v>22</v>
      </c>
      <c r="D299" s="34" t="s">
        <v>184</v>
      </c>
      <c r="E299" s="34"/>
      <c r="F299" s="35">
        <v>1866.4</v>
      </c>
      <c r="G299" s="35">
        <v>1866.4</v>
      </c>
    </row>
    <row r="300" spans="1:7">
      <c r="A300" s="36" t="s">
        <v>122</v>
      </c>
      <c r="B300" s="37" t="s">
        <v>630</v>
      </c>
      <c r="C300" s="37" t="s">
        <v>22</v>
      </c>
      <c r="D300" s="37" t="s">
        <v>184</v>
      </c>
      <c r="E300" s="37" t="s">
        <v>123</v>
      </c>
      <c r="F300" s="38">
        <v>1866.4</v>
      </c>
      <c r="G300" s="38">
        <v>1866.4</v>
      </c>
    </row>
    <row r="301" spans="1:7">
      <c r="A301" s="50" t="s">
        <v>120</v>
      </c>
      <c r="B301" s="34" t="s">
        <v>630</v>
      </c>
      <c r="C301" s="34" t="s">
        <v>22</v>
      </c>
      <c r="D301" s="34" t="s">
        <v>185</v>
      </c>
      <c r="E301" s="34"/>
      <c r="F301" s="35">
        <v>260.3</v>
      </c>
      <c r="G301" s="35">
        <v>260.3</v>
      </c>
    </row>
    <row r="302" spans="1:7">
      <c r="A302" s="36" t="s">
        <v>124</v>
      </c>
      <c r="B302" s="37" t="s">
        <v>630</v>
      </c>
      <c r="C302" s="37" t="s">
        <v>22</v>
      </c>
      <c r="D302" s="37" t="s">
        <v>185</v>
      </c>
      <c r="E302" s="37" t="s">
        <v>125</v>
      </c>
      <c r="F302" s="38">
        <v>260.3</v>
      </c>
      <c r="G302" s="38">
        <v>260.3</v>
      </c>
    </row>
    <row r="303" spans="1:7">
      <c r="A303" s="50" t="s">
        <v>134</v>
      </c>
      <c r="B303" s="34" t="s">
        <v>630</v>
      </c>
      <c r="C303" s="34" t="s">
        <v>22</v>
      </c>
      <c r="D303" s="34" t="s">
        <v>186</v>
      </c>
      <c r="E303" s="34"/>
      <c r="F303" s="35">
        <v>310.60000000000002</v>
      </c>
      <c r="G303" s="35">
        <v>310.60000000000002</v>
      </c>
    </row>
    <row r="304" spans="1:7">
      <c r="A304" s="36" t="s">
        <v>122</v>
      </c>
      <c r="B304" s="37" t="s">
        <v>630</v>
      </c>
      <c r="C304" s="37" t="s">
        <v>22</v>
      </c>
      <c r="D304" s="37" t="s">
        <v>186</v>
      </c>
      <c r="E304" s="37" t="s">
        <v>123</v>
      </c>
      <c r="F304" s="38">
        <v>310.60000000000002</v>
      </c>
      <c r="G304" s="38">
        <v>310.60000000000002</v>
      </c>
    </row>
    <row r="305" spans="1:7" ht="25.5">
      <c r="A305" s="50" t="s">
        <v>191</v>
      </c>
      <c r="B305" s="34" t="s">
        <v>630</v>
      </c>
      <c r="C305" s="34" t="s">
        <v>22</v>
      </c>
      <c r="D305" s="34" t="s">
        <v>192</v>
      </c>
      <c r="E305" s="34"/>
      <c r="F305" s="35">
        <v>16414</v>
      </c>
      <c r="G305" s="35">
        <v>16670.2</v>
      </c>
    </row>
    <row r="306" spans="1:7">
      <c r="A306" s="50" t="s">
        <v>113</v>
      </c>
      <c r="B306" s="34" t="s">
        <v>630</v>
      </c>
      <c r="C306" s="34" t="s">
        <v>22</v>
      </c>
      <c r="D306" s="34" t="s">
        <v>193</v>
      </c>
      <c r="E306" s="34"/>
      <c r="F306" s="35">
        <v>16414</v>
      </c>
      <c r="G306" s="35">
        <v>16670.2</v>
      </c>
    </row>
    <row r="307" spans="1:7">
      <c r="A307" s="50" t="s">
        <v>115</v>
      </c>
      <c r="B307" s="34" t="s">
        <v>630</v>
      </c>
      <c r="C307" s="34" t="s">
        <v>22</v>
      </c>
      <c r="D307" s="34" t="s">
        <v>194</v>
      </c>
      <c r="E307" s="34"/>
      <c r="F307" s="35">
        <v>15248.1</v>
      </c>
      <c r="G307" s="35">
        <v>15504.3</v>
      </c>
    </row>
    <row r="308" spans="1:7" ht="38.25">
      <c r="A308" s="36" t="s">
        <v>117</v>
      </c>
      <c r="B308" s="37" t="s">
        <v>630</v>
      </c>
      <c r="C308" s="37" t="s">
        <v>22</v>
      </c>
      <c r="D308" s="37" t="s">
        <v>194</v>
      </c>
      <c r="E308" s="37" t="s">
        <v>118</v>
      </c>
      <c r="F308" s="38">
        <v>15248.1</v>
      </c>
      <c r="G308" s="38">
        <v>15504.3</v>
      </c>
    </row>
    <row r="309" spans="1:7">
      <c r="A309" s="50" t="s">
        <v>131</v>
      </c>
      <c r="B309" s="34" t="s">
        <v>630</v>
      </c>
      <c r="C309" s="34" t="s">
        <v>22</v>
      </c>
      <c r="D309" s="34" t="s">
        <v>195</v>
      </c>
      <c r="E309" s="34"/>
      <c r="F309" s="35">
        <v>136</v>
      </c>
      <c r="G309" s="35">
        <v>136</v>
      </c>
    </row>
    <row r="310" spans="1:7">
      <c r="A310" s="36" t="s">
        <v>122</v>
      </c>
      <c r="B310" s="37" t="s">
        <v>630</v>
      </c>
      <c r="C310" s="37" t="s">
        <v>22</v>
      </c>
      <c r="D310" s="37" t="s">
        <v>195</v>
      </c>
      <c r="E310" s="37" t="s">
        <v>123</v>
      </c>
      <c r="F310" s="38">
        <v>136</v>
      </c>
      <c r="G310" s="38">
        <v>136</v>
      </c>
    </row>
    <row r="311" spans="1:7">
      <c r="A311" s="50" t="s">
        <v>120</v>
      </c>
      <c r="B311" s="34" t="s">
        <v>630</v>
      </c>
      <c r="C311" s="34" t="s">
        <v>22</v>
      </c>
      <c r="D311" s="34" t="s">
        <v>196</v>
      </c>
      <c r="E311" s="34"/>
      <c r="F311" s="35">
        <v>1029.9000000000001</v>
      </c>
      <c r="G311" s="35">
        <v>1029.9000000000001</v>
      </c>
    </row>
    <row r="312" spans="1:7">
      <c r="A312" s="36" t="s">
        <v>122</v>
      </c>
      <c r="B312" s="37" t="s">
        <v>630</v>
      </c>
      <c r="C312" s="37" t="s">
        <v>22</v>
      </c>
      <c r="D312" s="37" t="s">
        <v>196</v>
      </c>
      <c r="E312" s="37" t="s">
        <v>123</v>
      </c>
      <c r="F312" s="38">
        <v>1027.9000000000001</v>
      </c>
      <c r="G312" s="38">
        <v>1027.9000000000001</v>
      </c>
    </row>
    <row r="313" spans="1:7">
      <c r="A313" s="36" t="s">
        <v>124</v>
      </c>
      <c r="B313" s="37" t="s">
        <v>630</v>
      </c>
      <c r="C313" s="37" t="s">
        <v>22</v>
      </c>
      <c r="D313" s="37" t="s">
        <v>196</v>
      </c>
      <c r="E313" s="37" t="s">
        <v>125</v>
      </c>
      <c r="F313" s="38">
        <v>2</v>
      </c>
      <c r="G313" s="38">
        <v>2</v>
      </c>
    </row>
    <row r="314" spans="1:7" ht="25.5">
      <c r="A314" s="50" t="s">
        <v>631</v>
      </c>
      <c r="B314" s="34" t="s">
        <v>632</v>
      </c>
      <c r="C314" s="34"/>
      <c r="D314" s="34"/>
      <c r="E314" s="34"/>
      <c r="F314" s="35">
        <v>1973100.9000000004</v>
      </c>
      <c r="G314" s="35">
        <v>1963347.9000000001</v>
      </c>
    </row>
    <row r="315" spans="1:7">
      <c r="A315" s="50" t="s">
        <v>53</v>
      </c>
      <c r="B315" s="34" t="s">
        <v>632</v>
      </c>
      <c r="C315" s="34" t="s">
        <v>54</v>
      </c>
      <c r="D315" s="34"/>
      <c r="E315" s="34"/>
      <c r="F315" s="35">
        <v>1960964.6000000003</v>
      </c>
      <c r="G315" s="35">
        <v>1951102.6</v>
      </c>
    </row>
    <row r="316" spans="1:7">
      <c r="A316" s="50" t="s">
        <v>55</v>
      </c>
      <c r="B316" s="34" t="s">
        <v>632</v>
      </c>
      <c r="C316" s="34" t="s">
        <v>56</v>
      </c>
      <c r="D316" s="34"/>
      <c r="E316" s="34"/>
      <c r="F316" s="35">
        <v>626858.4</v>
      </c>
      <c r="G316" s="35">
        <v>641629.40000000014</v>
      </c>
    </row>
    <row r="317" spans="1:7">
      <c r="A317" s="50" t="s">
        <v>277</v>
      </c>
      <c r="B317" s="34" t="s">
        <v>632</v>
      </c>
      <c r="C317" s="34" t="s">
        <v>56</v>
      </c>
      <c r="D317" s="34" t="s">
        <v>278</v>
      </c>
      <c r="E317" s="34"/>
      <c r="F317" s="35">
        <v>617823</v>
      </c>
      <c r="G317" s="35">
        <v>626112.10000000009</v>
      </c>
    </row>
    <row r="318" spans="1:7">
      <c r="A318" s="50" t="s">
        <v>279</v>
      </c>
      <c r="B318" s="34" t="s">
        <v>632</v>
      </c>
      <c r="C318" s="34" t="s">
        <v>56</v>
      </c>
      <c r="D318" s="34" t="s">
        <v>280</v>
      </c>
      <c r="E318" s="34"/>
      <c r="F318" s="35">
        <v>617501</v>
      </c>
      <c r="G318" s="35">
        <v>625790.10000000009</v>
      </c>
    </row>
    <row r="319" spans="1:7">
      <c r="A319" s="50" t="s">
        <v>126</v>
      </c>
      <c r="B319" s="34" t="s">
        <v>632</v>
      </c>
      <c r="C319" s="34" t="s">
        <v>56</v>
      </c>
      <c r="D319" s="34" t="s">
        <v>281</v>
      </c>
      <c r="E319" s="34"/>
      <c r="F319" s="35">
        <v>85023</v>
      </c>
      <c r="G319" s="35">
        <v>73444.800000000003</v>
      </c>
    </row>
    <row r="320" spans="1:7">
      <c r="A320" s="50" t="s">
        <v>115</v>
      </c>
      <c r="B320" s="34" t="s">
        <v>632</v>
      </c>
      <c r="C320" s="34" t="s">
        <v>56</v>
      </c>
      <c r="D320" s="34" t="s">
        <v>282</v>
      </c>
      <c r="E320" s="34"/>
      <c r="F320" s="35">
        <v>3169.9</v>
      </c>
      <c r="G320" s="35">
        <v>3169.1</v>
      </c>
    </row>
    <row r="321" spans="1:7" ht="38.25">
      <c r="A321" s="36" t="s">
        <v>117</v>
      </c>
      <c r="B321" s="37" t="s">
        <v>632</v>
      </c>
      <c r="C321" s="37" t="s">
        <v>56</v>
      </c>
      <c r="D321" s="37" t="s">
        <v>282</v>
      </c>
      <c r="E321" s="37" t="s">
        <v>118</v>
      </c>
      <c r="F321" s="38">
        <v>3169.9</v>
      </c>
      <c r="G321" s="38">
        <v>3169.1</v>
      </c>
    </row>
    <row r="322" spans="1:7">
      <c r="A322" s="50" t="s">
        <v>131</v>
      </c>
      <c r="B322" s="34" t="s">
        <v>632</v>
      </c>
      <c r="C322" s="34" t="s">
        <v>56</v>
      </c>
      <c r="D322" s="34" t="s">
        <v>283</v>
      </c>
      <c r="E322" s="34"/>
      <c r="F322" s="35">
        <v>32361</v>
      </c>
      <c r="G322" s="35">
        <v>25879.100000000002</v>
      </c>
    </row>
    <row r="323" spans="1:7">
      <c r="A323" s="36" t="s">
        <v>122</v>
      </c>
      <c r="B323" s="37" t="s">
        <v>632</v>
      </c>
      <c r="C323" s="37" t="s">
        <v>56</v>
      </c>
      <c r="D323" s="37" t="s">
        <v>283</v>
      </c>
      <c r="E323" s="37" t="s">
        <v>123</v>
      </c>
      <c r="F323" s="38">
        <v>32361</v>
      </c>
      <c r="G323" s="38">
        <v>25879.100000000002</v>
      </c>
    </row>
    <row r="324" spans="1:7">
      <c r="A324" s="50" t="s">
        <v>120</v>
      </c>
      <c r="B324" s="34" t="s">
        <v>632</v>
      </c>
      <c r="C324" s="34" t="s">
        <v>56</v>
      </c>
      <c r="D324" s="34" t="s">
        <v>284</v>
      </c>
      <c r="E324" s="34"/>
      <c r="F324" s="35">
        <v>37063</v>
      </c>
      <c r="G324" s="35">
        <v>37063</v>
      </c>
    </row>
    <row r="325" spans="1:7">
      <c r="A325" s="36" t="s">
        <v>122</v>
      </c>
      <c r="B325" s="37" t="s">
        <v>632</v>
      </c>
      <c r="C325" s="37" t="s">
        <v>56</v>
      </c>
      <c r="D325" s="37" t="s">
        <v>284</v>
      </c>
      <c r="E325" s="37" t="s">
        <v>123</v>
      </c>
      <c r="F325" s="38">
        <v>37063</v>
      </c>
      <c r="G325" s="38">
        <v>37063</v>
      </c>
    </row>
    <row r="326" spans="1:7">
      <c r="A326" s="50" t="s">
        <v>134</v>
      </c>
      <c r="B326" s="34" t="s">
        <v>632</v>
      </c>
      <c r="C326" s="34" t="s">
        <v>56</v>
      </c>
      <c r="D326" s="34" t="s">
        <v>285</v>
      </c>
      <c r="E326" s="34"/>
      <c r="F326" s="35">
        <v>213.6</v>
      </c>
      <c r="G326" s="35">
        <v>163.6</v>
      </c>
    </row>
    <row r="327" spans="1:7">
      <c r="A327" s="36" t="s">
        <v>122</v>
      </c>
      <c r="B327" s="37" t="s">
        <v>632</v>
      </c>
      <c r="C327" s="37" t="s">
        <v>56</v>
      </c>
      <c r="D327" s="37" t="s">
        <v>285</v>
      </c>
      <c r="E327" s="37" t="s">
        <v>123</v>
      </c>
      <c r="F327" s="38">
        <v>213.6</v>
      </c>
      <c r="G327" s="38">
        <v>163.6</v>
      </c>
    </row>
    <row r="328" spans="1:7" ht="38.25">
      <c r="A328" s="50" t="s">
        <v>250</v>
      </c>
      <c r="B328" s="34" t="s">
        <v>632</v>
      </c>
      <c r="C328" s="34" t="s">
        <v>56</v>
      </c>
      <c r="D328" s="34" t="s">
        <v>288</v>
      </c>
      <c r="E328" s="34"/>
      <c r="F328" s="35">
        <v>12215.5</v>
      </c>
      <c r="G328" s="35">
        <v>7170</v>
      </c>
    </row>
    <row r="329" spans="1:7">
      <c r="A329" s="50" t="s">
        <v>265</v>
      </c>
      <c r="B329" s="34" t="s">
        <v>632</v>
      </c>
      <c r="C329" s="34" t="s">
        <v>56</v>
      </c>
      <c r="D329" s="34" t="s">
        <v>289</v>
      </c>
      <c r="E329" s="34"/>
      <c r="F329" s="35">
        <v>12215.5</v>
      </c>
      <c r="G329" s="35">
        <v>7170</v>
      </c>
    </row>
    <row r="330" spans="1:7">
      <c r="A330" s="36" t="s">
        <v>122</v>
      </c>
      <c r="B330" s="37" t="s">
        <v>632</v>
      </c>
      <c r="C330" s="37" t="s">
        <v>56</v>
      </c>
      <c r="D330" s="37" t="s">
        <v>289</v>
      </c>
      <c r="E330" s="37" t="s">
        <v>123</v>
      </c>
      <c r="F330" s="38">
        <v>12215.5</v>
      </c>
      <c r="G330" s="38">
        <v>7170</v>
      </c>
    </row>
    <row r="331" spans="1:7">
      <c r="A331" s="50" t="s">
        <v>151</v>
      </c>
      <c r="B331" s="34" t="s">
        <v>632</v>
      </c>
      <c r="C331" s="34" t="s">
        <v>56</v>
      </c>
      <c r="D331" s="34" t="s">
        <v>290</v>
      </c>
      <c r="E331" s="34"/>
      <c r="F331" s="35">
        <v>532478</v>
      </c>
      <c r="G331" s="35">
        <v>552345.30000000005</v>
      </c>
    </row>
    <row r="332" spans="1:7" ht="38.25">
      <c r="A332" s="50" t="s">
        <v>291</v>
      </c>
      <c r="B332" s="34" t="s">
        <v>632</v>
      </c>
      <c r="C332" s="34" t="s">
        <v>56</v>
      </c>
      <c r="D332" s="34" t="s">
        <v>292</v>
      </c>
      <c r="E332" s="34"/>
      <c r="F332" s="35">
        <v>532478</v>
      </c>
      <c r="G332" s="35">
        <v>552345.30000000005</v>
      </c>
    </row>
    <row r="333" spans="1:7" ht="38.25">
      <c r="A333" s="36" t="s">
        <v>117</v>
      </c>
      <c r="B333" s="37" t="s">
        <v>632</v>
      </c>
      <c r="C333" s="37" t="s">
        <v>56</v>
      </c>
      <c r="D333" s="37" t="s">
        <v>292</v>
      </c>
      <c r="E333" s="37" t="s">
        <v>118</v>
      </c>
      <c r="F333" s="38">
        <v>530398</v>
      </c>
      <c r="G333" s="38">
        <v>550265.30000000005</v>
      </c>
    </row>
    <row r="334" spans="1:7">
      <c r="A334" s="36" t="s">
        <v>122</v>
      </c>
      <c r="B334" s="37" t="s">
        <v>632</v>
      </c>
      <c r="C334" s="37" t="s">
        <v>56</v>
      </c>
      <c r="D334" s="37" t="s">
        <v>292</v>
      </c>
      <c r="E334" s="37" t="s">
        <v>123</v>
      </c>
      <c r="F334" s="38">
        <v>2080</v>
      </c>
      <c r="G334" s="38">
        <v>2080</v>
      </c>
    </row>
    <row r="335" spans="1:7">
      <c r="A335" s="50" t="s">
        <v>372</v>
      </c>
      <c r="B335" s="34" t="s">
        <v>632</v>
      </c>
      <c r="C335" s="34" t="s">
        <v>56</v>
      </c>
      <c r="D335" s="34" t="s">
        <v>373</v>
      </c>
      <c r="E335" s="34"/>
      <c r="F335" s="35">
        <v>322</v>
      </c>
      <c r="G335" s="35">
        <v>322</v>
      </c>
    </row>
    <row r="336" spans="1:7">
      <c r="A336" s="50" t="s">
        <v>126</v>
      </c>
      <c r="B336" s="34" t="s">
        <v>632</v>
      </c>
      <c r="C336" s="34" t="s">
        <v>56</v>
      </c>
      <c r="D336" s="34" t="s">
        <v>376</v>
      </c>
      <c r="E336" s="34"/>
      <c r="F336" s="35">
        <v>322</v>
      </c>
      <c r="G336" s="35">
        <v>322</v>
      </c>
    </row>
    <row r="337" spans="1:7">
      <c r="A337" s="50" t="s">
        <v>120</v>
      </c>
      <c r="B337" s="34" t="s">
        <v>632</v>
      </c>
      <c r="C337" s="34" t="s">
        <v>56</v>
      </c>
      <c r="D337" s="34" t="s">
        <v>377</v>
      </c>
      <c r="E337" s="34"/>
      <c r="F337" s="35">
        <v>322</v>
      </c>
      <c r="G337" s="35">
        <v>322</v>
      </c>
    </row>
    <row r="338" spans="1:7">
      <c r="A338" s="36" t="s">
        <v>129</v>
      </c>
      <c r="B338" s="37" t="s">
        <v>632</v>
      </c>
      <c r="C338" s="37" t="s">
        <v>56</v>
      </c>
      <c r="D338" s="37" t="s">
        <v>377</v>
      </c>
      <c r="E338" s="37" t="s">
        <v>130</v>
      </c>
      <c r="F338" s="38">
        <v>322</v>
      </c>
      <c r="G338" s="38">
        <v>322</v>
      </c>
    </row>
    <row r="339" spans="1:7" s="70" customFormat="1" ht="38.25">
      <c r="A339" s="50" t="s">
        <v>521</v>
      </c>
      <c r="B339" s="34" t="s">
        <v>632</v>
      </c>
      <c r="C339" s="34" t="s">
        <v>56</v>
      </c>
      <c r="D339" s="34" t="s">
        <v>522</v>
      </c>
      <c r="E339" s="34"/>
      <c r="F339" s="35">
        <v>9035.4</v>
      </c>
      <c r="G339" s="35">
        <v>15517.3</v>
      </c>
    </row>
    <row r="340" spans="1:7" s="70" customFormat="1" ht="25.5">
      <c r="A340" s="50" t="s">
        <v>523</v>
      </c>
      <c r="B340" s="34" t="s">
        <v>632</v>
      </c>
      <c r="C340" s="34" t="s">
        <v>56</v>
      </c>
      <c r="D340" s="34" t="s">
        <v>524</v>
      </c>
      <c r="E340" s="34"/>
      <c r="F340" s="35">
        <v>9035.4</v>
      </c>
      <c r="G340" s="35">
        <v>15517.3</v>
      </c>
    </row>
    <row r="341" spans="1:7" s="70" customFormat="1" ht="25.5">
      <c r="A341" s="50" t="s">
        <v>136</v>
      </c>
      <c r="B341" s="34" t="s">
        <v>632</v>
      </c>
      <c r="C341" s="34" t="s">
        <v>56</v>
      </c>
      <c r="D341" s="34" t="s">
        <v>525</v>
      </c>
      <c r="E341" s="34"/>
      <c r="F341" s="35">
        <v>9035.4</v>
      </c>
      <c r="G341" s="35">
        <v>15517.3</v>
      </c>
    </row>
    <row r="342" spans="1:7" s="70" customFormat="1" ht="38.25">
      <c r="A342" s="50" t="s">
        <v>250</v>
      </c>
      <c r="B342" s="34" t="s">
        <v>632</v>
      </c>
      <c r="C342" s="34" t="s">
        <v>56</v>
      </c>
      <c r="D342" s="34" t="s">
        <v>527</v>
      </c>
      <c r="E342" s="34"/>
      <c r="F342" s="35">
        <v>9035.4</v>
      </c>
      <c r="G342" s="35">
        <v>15517.3</v>
      </c>
    </row>
    <row r="343" spans="1:7" s="70" customFormat="1">
      <c r="A343" s="52" t="s">
        <v>528</v>
      </c>
      <c r="B343" s="34" t="s">
        <v>632</v>
      </c>
      <c r="C343" s="34" t="s">
        <v>56</v>
      </c>
      <c r="D343" s="34" t="s">
        <v>529</v>
      </c>
      <c r="E343" s="34"/>
      <c r="F343" s="35">
        <v>9035.4</v>
      </c>
      <c r="G343" s="35">
        <v>15517.3</v>
      </c>
    </row>
    <row r="344" spans="1:7" s="70" customFormat="1">
      <c r="A344" s="36" t="s">
        <v>122</v>
      </c>
      <c r="B344" s="37" t="s">
        <v>632</v>
      </c>
      <c r="C344" s="37" t="s">
        <v>56</v>
      </c>
      <c r="D344" s="37" t="s">
        <v>529</v>
      </c>
      <c r="E344" s="37" t="s">
        <v>123</v>
      </c>
      <c r="F344" s="38">
        <v>9035.4</v>
      </c>
      <c r="G344" s="38">
        <v>15517.3</v>
      </c>
    </row>
    <row r="345" spans="1:7">
      <c r="A345" s="50" t="s">
        <v>57</v>
      </c>
      <c r="B345" s="34" t="s">
        <v>632</v>
      </c>
      <c r="C345" s="34" t="s">
        <v>58</v>
      </c>
      <c r="D345" s="34"/>
      <c r="E345" s="34"/>
      <c r="F345" s="35">
        <v>1127821.4000000001</v>
      </c>
      <c r="G345" s="35">
        <v>1093448.0999999999</v>
      </c>
    </row>
    <row r="346" spans="1:7">
      <c r="A346" s="50" t="s">
        <v>277</v>
      </c>
      <c r="B346" s="34" t="s">
        <v>632</v>
      </c>
      <c r="C346" s="34" t="s">
        <v>58</v>
      </c>
      <c r="D346" s="34" t="s">
        <v>278</v>
      </c>
      <c r="E346" s="34"/>
      <c r="F346" s="35">
        <v>1112365.8</v>
      </c>
      <c r="G346" s="35">
        <v>1066904.7</v>
      </c>
    </row>
    <row r="347" spans="1:7">
      <c r="A347" s="50" t="s">
        <v>293</v>
      </c>
      <c r="B347" s="34" t="s">
        <v>632</v>
      </c>
      <c r="C347" s="34" t="s">
        <v>58</v>
      </c>
      <c r="D347" s="34" t="s">
        <v>294</v>
      </c>
      <c r="E347" s="34"/>
      <c r="F347" s="35">
        <v>1109602.8</v>
      </c>
      <c r="G347" s="35">
        <v>1064141.7</v>
      </c>
    </row>
    <row r="348" spans="1:7">
      <c r="A348" s="50" t="s">
        <v>126</v>
      </c>
      <c r="B348" s="34" t="s">
        <v>632</v>
      </c>
      <c r="C348" s="34" t="s">
        <v>58</v>
      </c>
      <c r="D348" s="34" t="s">
        <v>295</v>
      </c>
      <c r="E348" s="34"/>
      <c r="F348" s="35">
        <v>163383.69999999998</v>
      </c>
      <c r="G348" s="35">
        <v>136928.9</v>
      </c>
    </row>
    <row r="349" spans="1:7">
      <c r="A349" s="50" t="s">
        <v>115</v>
      </c>
      <c r="B349" s="34" t="s">
        <v>632</v>
      </c>
      <c r="C349" s="34" t="s">
        <v>58</v>
      </c>
      <c r="D349" s="34" t="s">
        <v>296</v>
      </c>
      <c r="E349" s="34"/>
      <c r="F349" s="35">
        <v>7930.4</v>
      </c>
      <c r="G349" s="35">
        <v>8060.2</v>
      </c>
    </row>
    <row r="350" spans="1:7" ht="38.25">
      <c r="A350" s="36" t="s">
        <v>117</v>
      </c>
      <c r="B350" s="37" t="s">
        <v>632</v>
      </c>
      <c r="C350" s="37" t="s">
        <v>58</v>
      </c>
      <c r="D350" s="37" t="s">
        <v>296</v>
      </c>
      <c r="E350" s="37" t="s">
        <v>118</v>
      </c>
      <c r="F350" s="38">
        <v>7930.4</v>
      </c>
      <c r="G350" s="38">
        <v>8060.2</v>
      </c>
    </row>
    <row r="351" spans="1:7">
      <c r="A351" s="50" t="s">
        <v>131</v>
      </c>
      <c r="B351" s="34" t="s">
        <v>632</v>
      </c>
      <c r="C351" s="34" t="s">
        <v>58</v>
      </c>
      <c r="D351" s="34" t="s">
        <v>297</v>
      </c>
      <c r="E351" s="34"/>
      <c r="F351" s="35">
        <v>73943.7</v>
      </c>
      <c r="G351" s="35">
        <v>49532.4</v>
      </c>
    </row>
    <row r="352" spans="1:7">
      <c r="A352" s="36" t="s">
        <v>122</v>
      </c>
      <c r="B352" s="37" t="s">
        <v>632</v>
      </c>
      <c r="C352" s="37" t="s">
        <v>58</v>
      </c>
      <c r="D352" s="37" t="s">
        <v>297</v>
      </c>
      <c r="E352" s="37" t="s">
        <v>123</v>
      </c>
      <c r="F352" s="38">
        <v>73943.7</v>
      </c>
      <c r="G352" s="38">
        <v>49532.4</v>
      </c>
    </row>
    <row r="353" spans="1:7">
      <c r="A353" s="50" t="s">
        <v>120</v>
      </c>
      <c r="B353" s="34" t="s">
        <v>632</v>
      </c>
      <c r="C353" s="34" t="s">
        <v>58</v>
      </c>
      <c r="D353" s="34" t="s">
        <v>298</v>
      </c>
      <c r="E353" s="34"/>
      <c r="F353" s="35">
        <v>31833.800000000003</v>
      </c>
      <c r="G353" s="35">
        <v>27354.800000000003</v>
      </c>
    </row>
    <row r="354" spans="1:7">
      <c r="A354" s="36" t="s">
        <v>122</v>
      </c>
      <c r="B354" s="37" t="s">
        <v>632</v>
      </c>
      <c r="C354" s="37" t="s">
        <v>58</v>
      </c>
      <c r="D354" s="37" t="s">
        <v>298</v>
      </c>
      <c r="E354" s="37" t="s">
        <v>123</v>
      </c>
      <c r="F354" s="38">
        <v>31804.9</v>
      </c>
      <c r="G354" s="38">
        <v>27325.9</v>
      </c>
    </row>
    <row r="355" spans="1:7">
      <c r="A355" s="36" t="s">
        <v>124</v>
      </c>
      <c r="B355" s="37" t="s">
        <v>632</v>
      </c>
      <c r="C355" s="37" t="s">
        <v>58</v>
      </c>
      <c r="D355" s="37" t="s">
        <v>298</v>
      </c>
      <c r="E355" s="37" t="s">
        <v>125</v>
      </c>
      <c r="F355" s="38">
        <v>28.9</v>
      </c>
      <c r="G355" s="38">
        <v>28.9</v>
      </c>
    </row>
    <row r="356" spans="1:7">
      <c r="A356" s="50" t="s">
        <v>134</v>
      </c>
      <c r="B356" s="34" t="s">
        <v>632</v>
      </c>
      <c r="C356" s="34" t="s">
        <v>58</v>
      </c>
      <c r="D356" s="34" t="s">
        <v>299</v>
      </c>
      <c r="E356" s="34"/>
      <c r="F356" s="35">
        <v>488</v>
      </c>
      <c r="G356" s="35">
        <v>538</v>
      </c>
    </row>
    <row r="357" spans="1:7">
      <c r="A357" s="36" t="s">
        <v>122</v>
      </c>
      <c r="B357" s="37" t="s">
        <v>632</v>
      </c>
      <c r="C357" s="37" t="s">
        <v>58</v>
      </c>
      <c r="D357" s="37" t="s">
        <v>299</v>
      </c>
      <c r="E357" s="37" t="s">
        <v>123</v>
      </c>
      <c r="F357" s="38">
        <v>488</v>
      </c>
      <c r="G357" s="38">
        <v>538</v>
      </c>
    </row>
    <row r="358" spans="1:7" ht="51">
      <c r="A358" s="52" t="s">
        <v>303</v>
      </c>
      <c r="B358" s="34" t="s">
        <v>632</v>
      </c>
      <c r="C358" s="34" t="s">
        <v>58</v>
      </c>
      <c r="D358" s="34" t="s">
        <v>304</v>
      </c>
      <c r="E358" s="34"/>
      <c r="F358" s="35">
        <v>32883.699999999997</v>
      </c>
      <c r="G358" s="35">
        <v>32596.6</v>
      </c>
    </row>
    <row r="359" spans="1:7" ht="25.5">
      <c r="A359" s="50" t="s">
        <v>305</v>
      </c>
      <c r="B359" s="34" t="s">
        <v>632</v>
      </c>
      <c r="C359" s="34" t="s">
        <v>58</v>
      </c>
      <c r="D359" s="34" t="s">
        <v>306</v>
      </c>
      <c r="E359" s="34"/>
      <c r="F359" s="35">
        <v>32883.699999999997</v>
      </c>
      <c r="G359" s="35">
        <v>32596.6</v>
      </c>
    </row>
    <row r="360" spans="1:7">
      <c r="A360" s="36" t="s">
        <v>122</v>
      </c>
      <c r="B360" s="37" t="s">
        <v>632</v>
      </c>
      <c r="C360" s="37" t="s">
        <v>58</v>
      </c>
      <c r="D360" s="37" t="s">
        <v>306</v>
      </c>
      <c r="E360" s="37" t="s">
        <v>123</v>
      </c>
      <c r="F360" s="38">
        <v>32883.699999999997</v>
      </c>
      <c r="G360" s="38">
        <v>32596.6</v>
      </c>
    </row>
    <row r="361" spans="1:7" ht="38.25">
      <c r="A361" s="50" t="s">
        <v>250</v>
      </c>
      <c r="B361" s="34" t="s">
        <v>632</v>
      </c>
      <c r="C361" s="34" t="s">
        <v>58</v>
      </c>
      <c r="D361" s="34" t="s">
        <v>307</v>
      </c>
      <c r="E361" s="34"/>
      <c r="F361" s="35">
        <v>16304.1</v>
      </c>
      <c r="G361" s="35">
        <v>18846.899999999998</v>
      </c>
    </row>
    <row r="362" spans="1:7">
      <c r="A362" s="50" t="s">
        <v>265</v>
      </c>
      <c r="B362" s="34" t="s">
        <v>632</v>
      </c>
      <c r="C362" s="34" t="s">
        <v>58</v>
      </c>
      <c r="D362" s="34" t="s">
        <v>308</v>
      </c>
      <c r="E362" s="34"/>
      <c r="F362" s="35">
        <v>1850</v>
      </c>
      <c r="G362" s="35">
        <v>7195.5</v>
      </c>
    </row>
    <row r="363" spans="1:7">
      <c r="A363" s="36" t="s">
        <v>122</v>
      </c>
      <c r="B363" s="37" t="s">
        <v>632</v>
      </c>
      <c r="C363" s="37" t="s">
        <v>58</v>
      </c>
      <c r="D363" s="37" t="s">
        <v>308</v>
      </c>
      <c r="E363" s="37" t="s">
        <v>123</v>
      </c>
      <c r="F363" s="38">
        <v>1850</v>
      </c>
      <c r="G363" s="38">
        <v>7195.5</v>
      </c>
    </row>
    <row r="364" spans="1:7" ht="25.5">
      <c r="A364" s="50" t="s">
        <v>312</v>
      </c>
      <c r="B364" s="34" t="s">
        <v>632</v>
      </c>
      <c r="C364" s="34" t="s">
        <v>58</v>
      </c>
      <c r="D364" s="34" t="s">
        <v>313</v>
      </c>
      <c r="E364" s="34"/>
      <c r="F364" s="35">
        <v>3802.2999999999997</v>
      </c>
      <c r="G364" s="35">
        <v>3966.3</v>
      </c>
    </row>
    <row r="365" spans="1:7">
      <c r="A365" s="36" t="s">
        <v>122</v>
      </c>
      <c r="B365" s="37" t="s">
        <v>632</v>
      </c>
      <c r="C365" s="37" t="s">
        <v>58</v>
      </c>
      <c r="D365" s="37" t="s">
        <v>313</v>
      </c>
      <c r="E365" s="37" t="s">
        <v>123</v>
      </c>
      <c r="F365" s="38">
        <v>3802.2999999999997</v>
      </c>
      <c r="G365" s="38">
        <v>3966.3</v>
      </c>
    </row>
    <row r="366" spans="1:7" ht="38.25">
      <c r="A366" s="50" t="s">
        <v>314</v>
      </c>
      <c r="B366" s="34" t="s">
        <v>632</v>
      </c>
      <c r="C366" s="34" t="s">
        <v>58</v>
      </c>
      <c r="D366" s="34" t="s">
        <v>315</v>
      </c>
      <c r="E366" s="34"/>
      <c r="F366" s="35">
        <v>6420.4000000000005</v>
      </c>
      <c r="G366" s="35">
        <v>7685.0999999999995</v>
      </c>
    </row>
    <row r="367" spans="1:7">
      <c r="A367" s="36" t="s">
        <v>122</v>
      </c>
      <c r="B367" s="37" t="s">
        <v>632</v>
      </c>
      <c r="C367" s="37" t="s">
        <v>58</v>
      </c>
      <c r="D367" s="37" t="s">
        <v>315</v>
      </c>
      <c r="E367" s="37" t="s">
        <v>123</v>
      </c>
      <c r="F367" s="38">
        <v>6420.4000000000005</v>
      </c>
      <c r="G367" s="38">
        <v>7685.0999999999995</v>
      </c>
    </row>
    <row r="368" spans="1:7" ht="38.25">
      <c r="A368" s="50" t="s">
        <v>610</v>
      </c>
      <c r="B368" s="34" t="s">
        <v>632</v>
      </c>
      <c r="C368" s="34" t="s">
        <v>58</v>
      </c>
      <c r="D368" s="34" t="s">
        <v>611</v>
      </c>
      <c r="E368" s="34"/>
      <c r="F368" s="35">
        <v>4231.3999999999996</v>
      </c>
      <c r="G368" s="35">
        <v>0</v>
      </c>
    </row>
    <row r="369" spans="1:7">
      <c r="A369" s="36" t="s">
        <v>122</v>
      </c>
      <c r="B369" s="37" t="s">
        <v>632</v>
      </c>
      <c r="C369" s="37" t="s">
        <v>58</v>
      </c>
      <c r="D369" s="37" t="s">
        <v>611</v>
      </c>
      <c r="E369" s="37" t="s">
        <v>123</v>
      </c>
      <c r="F369" s="38">
        <v>4231.3999999999996</v>
      </c>
      <c r="G369" s="38">
        <v>0</v>
      </c>
    </row>
    <row r="370" spans="1:7">
      <c r="A370" s="50" t="s">
        <v>151</v>
      </c>
      <c r="B370" s="34" t="s">
        <v>632</v>
      </c>
      <c r="C370" s="34" t="s">
        <v>58</v>
      </c>
      <c r="D370" s="34" t="s">
        <v>320</v>
      </c>
      <c r="E370" s="34"/>
      <c r="F370" s="35">
        <v>898186</v>
      </c>
      <c r="G370" s="35">
        <v>879179.7</v>
      </c>
    </row>
    <row r="371" spans="1:7" ht="51">
      <c r="A371" s="52" t="s">
        <v>321</v>
      </c>
      <c r="B371" s="34" t="s">
        <v>632</v>
      </c>
      <c r="C371" s="34" t="s">
        <v>58</v>
      </c>
      <c r="D371" s="34" t="s">
        <v>322</v>
      </c>
      <c r="E371" s="34"/>
      <c r="F371" s="35">
        <v>896901</v>
      </c>
      <c r="G371" s="35">
        <v>877894.7</v>
      </c>
    </row>
    <row r="372" spans="1:7" ht="38.25">
      <c r="A372" s="36" t="s">
        <v>117</v>
      </c>
      <c r="B372" s="37" t="s">
        <v>632</v>
      </c>
      <c r="C372" s="37" t="s">
        <v>58</v>
      </c>
      <c r="D372" s="37" t="s">
        <v>322</v>
      </c>
      <c r="E372" s="37" t="s">
        <v>118</v>
      </c>
      <c r="F372" s="38">
        <v>885419</v>
      </c>
      <c r="G372" s="38">
        <v>866412.7</v>
      </c>
    </row>
    <row r="373" spans="1:7">
      <c r="A373" s="36" t="s">
        <v>122</v>
      </c>
      <c r="B373" s="37" t="s">
        <v>632</v>
      </c>
      <c r="C373" s="37" t="s">
        <v>58</v>
      </c>
      <c r="D373" s="37" t="s">
        <v>322</v>
      </c>
      <c r="E373" s="37" t="s">
        <v>123</v>
      </c>
      <c r="F373" s="38">
        <v>11482</v>
      </c>
      <c r="G373" s="38">
        <v>11482</v>
      </c>
    </row>
    <row r="374" spans="1:7" ht="25.5">
      <c r="A374" s="50" t="s">
        <v>323</v>
      </c>
      <c r="B374" s="34" t="s">
        <v>632</v>
      </c>
      <c r="C374" s="34" t="s">
        <v>58</v>
      </c>
      <c r="D374" s="34" t="s">
        <v>324</v>
      </c>
      <c r="E374" s="34"/>
      <c r="F374" s="35">
        <v>1285</v>
      </c>
      <c r="G374" s="35">
        <v>1285</v>
      </c>
    </row>
    <row r="375" spans="1:7">
      <c r="A375" s="36" t="s">
        <v>122</v>
      </c>
      <c r="B375" s="37" t="s">
        <v>632</v>
      </c>
      <c r="C375" s="37" t="s">
        <v>58</v>
      </c>
      <c r="D375" s="37" t="s">
        <v>324</v>
      </c>
      <c r="E375" s="37" t="s">
        <v>123</v>
      </c>
      <c r="F375" s="38">
        <v>709</v>
      </c>
      <c r="G375" s="38">
        <v>709</v>
      </c>
    </row>
    <row r="376" spans="1:7">
      <c r="A376" s="36" t="s">
        <v>129</v>
      </c>
      <c r="B376" s="37" t="s">
        <v>632</v>
      </c>
      <c r="C376" s="37" t="s">
        <v>58</v>
      </c>
      <c r="D376" s="37" t="s">
        <v>324</v>
      </c>
      <c r="E376" s="37" t="s">
        <v>130</v>
      </c>
      <c r="F376" s="38">
        <v>576</v>
      </c>
      <c r="G376" s="38">
        <v>576</v>
      </c>
    </row>
    <row r="377" spans="1:7" s="69" customFormat="1" ht="51">
      <c r="A377" s="54" t="s">
        <v>325</v>
      </c>
      <c r="B377" s="34" t="s">
        <v>632</v>
      </c>
      <c r="C377" s="34" t="s">
        <v>58</v>
      </c>
      <c r="D377" s="34" t="s">
        <v>326</v>
      </c>
      <c r="E377" s="34"/>
      <c r="F377" s="35">
        <v>48033.1</v>
      </c>
      <c r="G377" s="35">
        <v>48033.1</v>
      </c>
    </row>
    <row r="378" spans="1:7" s="69" customFormat="1" ht="51">
      <c r="A378" s="52" t="s">
        <v>325</v>
      </c>
      <c r="B378" s="34" t="s">
        <v>632</v>
      </c>
      <c r="C378" s="34" t="s">
        <v>58</v>
      </c>
      <c r="D378" s="34" t="s">
        <v>327</v>
      </c>
      <c r="E378" s="34"/>
      <c r="F378" s="35">
        <v>48033.1</v>
      </c>
      <c r="G378" s="35">
        <v>48033.1</v>
      </c>
    </row>
    <row r="379" spans="1:7" s="69" customFormat="1" ht="38.25">
      <c r="A379" s="36" t="s">
        <v>117</v>
      </c>
      <c r="B379" s="37" t="s">
        <v>632</v>
      </c>
      <c r="C379" s="37" t="s">
        <v>58</v>
      </c>
      <c r="D379" s="37" t="s">
        <v>327</v>
      </c>
      <c r="E379" s="37" t="s">
        <v>118</v>
      </c>
      <c r="F379" s="38">
        <v>48033.1</v>
      </c>
      <c r="G379" s="38">
        <v>48033.1</v>
      </c>
    </row>
    <row r="380" spans="1:7">
      <c r="A380" s="50" t="s">
        <v>372</v>
      </c>
      <c r="B380" s="34" t="s">
        <v>632</v>
      </c>
      <c r="C380" s="34" t="s">
        <v>58</v>
      </c>
      <c r="D380" s="34" t="s">
        <v>373</v>
      </c>
      <c r="E380" s="34"/>
      <c r="F380" s="35">
        <v>2763</v>
      </c>
      <c r="G380" s="35">
        <v>2763</v>
      </c>
    </row>
    <row r="381" spans="1:7">
      <c r="A381" s="50" t="s">
        <v>126</v>
      </c>
      <c r="B381" s="34" t="s">
        <v>632</v>
      </c>
      <c r="C381" s="34" t="s">
        <v>58</v>
      </c>
      <c r="D381" s="34" t="s">
        <v>376</v>
      </c>
      <c r="E381" s="34"/>
      <c r="F381" s="35">
        <v>2763</v>
      </c>
      <c r="G381" s="35">
        <v>2763</v>
      </c>
    </row>
    <row r="382" spans="1:7">
      <c r="A382" s="50" t="s">
        <v>120</v>
      </c>
      <c r="B382" s="34" t="s">
        <v>632</v>
      </c>
      <c r="C382" s="34" t="s">
        <v>58</v>
      </c>
      <c r="D382" s="34" t="s">
        <v>377</v>
      </c>
      <c r="E382" s="34"/>
      <c r="F382" s="35">
        <v>2763</v>
      </c>
      <c r="G382" s="35">
        <v>2763</v>
      </c>
    </row>
    <row r="383" spans="1:7">
      <c r="A383" s="36" t="s">
        <v>129</v>
      </c>
      <c r="B383" s="37" t="s">
        <v>632</v>
      </c>
      <c r="C383" s="37" t="s">
        <v>58</v>
      </c>
      <c r="D383" s="37" t="s">
        <v>377</v>
      </c>
      <c r="E383" s="37" t="s">
        <v>130</v>
      </c>
      <c r="F383" s="38">
        <v>2763</v>
      </c>
      <c r="G383" s="38">
        <v>2763</v>
      </c>
    </row>
    <row r="384" spans="1:7" ht="38.25">
      <c r="A384" s="50" t="s">
        <v>521</v>
      </c>
      <c r="B384" s="34" t="s">
        <v>632</v>
      </c>
      <c r="C384" s="34" t="s">
        <v>58</v>
      </c>
      <c r="D384" s="34" t="s">
        <v>522</v>
      </c>
      <c r="E384" s="34"/>
      <c r="F384" s="35">
        <v>15455.6</v>
      </c>
      <c r="G384" s="35">
        <v>26543.4</v>
      </c>
    </row>
    <row r="385" spans="1:7" ht="25.5">
      <c r="A385" s="50" t="s">
        <v>523</v>
      </c>
      <c r="B385" s="34" t="s">
        <v>632</v>
      </c>
      <c r="C385" s="34" t="s">
        <v>58</v>
      </c>
      <c r="D385" s="34" t="s">
        <v>524</v>
      </c>
      <c r="E385" s="34"/>
      <c r="F385" s="35">
        <v>15455.6</v>
      </c>
      <c r="G385" s="35">
        <v>26543.4</v>
      </c>
    </row>
    <row r="386" spans="1:7" ht="25.5">
      <c r="A386" s="50" t="s">
        <v>136</v>
      </c>
      <c r="B386" s="34" t="s">
        <v>632</v>
      </c>
      <c r="C386" s="34" t="s">
        <v>58</v>
      </c>
      <c r="D386" s="34" t="s">
        <v>525</v>
      </c>
      <c r="E386" s="34"/>
      <c r="F386" s="35">
        <v>15455.6</v>
      </c>
      <c r="G386" s="35">
        <v>26543.4</v>
      </c>
    </row>
    <row r="387" spans="1:7" ht="38.25">
      <c r="A387" s="50" t="s">
        <v>250</v>
      </c>
      <c r="B387" s="34" t="s">
        <v>632</v>
      </c>
      <c r="C387" s="34" t="s">
        <v>58</v>
      </c>
      <c r="D387" s="34" t="s">
        <v>527</v>
      </c>
      <c r="E387" s="34"/>
      <c r="F387" s="35">
        <v>15455.6</v>
      </c>
      <c r="G387" s="35">
        <v>26543.4</v>
      </c>
    </row>
    <row r="388" spans="1:7">
      <c r="A388" s="52" t="s">
        <v>528</v>
      </c>
      <c r="B388" s="34" t="s">
        <v>632</v>
      </c>
      <c r="C388" s="34" t="s">
        <v>58</v>
      </c>
      <c r="D388" s="34" t="s">
        <v>529</v>
      </c>
      <c r="E388" s="34"/>
      <c r="F388" s="35">
        <v>15455.6</v>
      </c>
      <c r="G388" s="35">
        <v>26543.4</v>
      </c>
    </row>
    <row r="389" spans="1:7">
      <c r="A389" s="36" t="s">
        <v>122</v>
      </c>
      <c r="B389" s="37" t="s">
        <v>632</v>
      </c>
      <c r="C389" s="37" t="s">
        <v>58</v>
      </c>
      <c r="D389" s="37" t="s">
        <v>529</v>
      </c>
      <c r="E389" s="37" t="s">
        <v>123</v>
      </c>
      <c r="F389" s="38">
        <v>15455.6</v>
      </c>
      <c r="G389" s="38">
        <v>26543.4</v>
      </c>
    </row>
    <row r="390" spans="1:7">
      <c r="A390" s="50" t="s">
        <v>59</v>
      </c>
      <c r="B390" s="34" t="s">
        <v>632</v>
      </c>
      <c r="C390" s="34" t="s">
        <v>60</v>
      </c>
      <c r="D390" s="34"/>
      <c r="E390" s="34"/>
      <c r="F390" s="35">
        <v>83978.2</v>
      </c>
      <c r="G390" s="35">
        <v>88114.1</v>
      </c>
    </row>
    <row r="391" spans="1:7">
      <c r="A391" s="50" t="s">
        <v>277</v>
      </c>
      <c r="B391" s="34" t="s">
        <v>632</v>
      </c>
      <c r="C391" s="34" t="s">
        <v>60</v>
      </c>
      <c r="D391" s="34" t="s">
        <v>278</v>
      </c>
      <c r="E391" s="34"/>
      <c r="F391" s="35">
        <v>83978.2</v>
      </c>
      <c r="G391" s="35">
        <v>88114.1</v>
      </c>
    </row>
    <row r="392" spans="1:7">
      <c r="A392" s="50" t="s">
        <v>332</v>
      </c>
      <c r="B392" s="34" t="s">
        <v>632</v>
      </c>
      <c r="C392" s="34" t="s">
        <v>60</v>
      </c>
      <c r="D392" s="34" t="s">
        <v>333</v>
      </c>
      <c r="E392" s="34"/>
      <c r="F392" s="35">
        <v>83702.2</v>
      </c>
      <c r="G392" s="35">
        <v>87838.1</v>
      </c>
    </row>
    <row r="393" spans="1:7">
      <c r="A393" s="50" t="s">
        <v>126</v>
      </c>
      <c r="B393" s="34" t="s">
        <v>632</v>
      </c>
      <c r="C393" s="34" t="s">
        <v>60</v>
      </c>
      <c r="D393" s="34" t="s">
        <v>334</v>
      </c>
      <c r="E393" s="34"/>
      <c r="F393" s="35">
        <v>45817.5</v>
      </c>
      <c r="G393" s="35">
        <v>47991.4</v>
      </c>
    </row>
    <row r="394" spans="1:7">
      <c r="A394" s="50" t="s">
        <v>115</v>
      </c>
      <c r="B394" s="34" t="s">
        <v>632</v>
      </c>
      <c r="C394" s="34" t="s">
        <v>60</v>
      </c>
      <c r="D394" s="34" t="s">
        <v>335</v>
      </c>
      <c r="E394" s="34"/>
      <c r="F394" s="35">
        <v>45185.1</v>
      </c>
      <c r="G394" s="35">
        <v>47359</v>
      </c>
    </row>
    <row r="395" spans="1:7" ht="25.5">
      <c r="A395" s="36" t="s">
        <v>235</v>
      </c>
      <c r="B395" s="37" t="s">
        <v>632</v>
      </c>
      <c r="C395" s="37" t="s">
        <v>60</v>
      </c>
      <c r="D395" s="37" t="s">
        <v>335</v>
      </c>
      <c r="E395" s="37" t="s">
        <v>236</v>
      </c>
      <c r="F395" s="38">
        <v>45185.1</v>
      </c>
      <c r="G395" s="38">
        <v>47359</v>
      </c>
    </row>
    <row r="396" spans="1:7">
      <c r="A396" s="50" t="s">
        <v>131</v>
      </c>
      <c r="B396" s="34" t="s">
        <v>632</v>
      </c>
      <c r="C396" s="34" t="s">
        <v>60</v>
      </c>
      <c r="D396" s="34" t="s">
        <v>336</v>
      </c>
      <c r="E396" s="34"/>
      <c r="F396" s="35">
        <v>188.9</v>
      </c>
      <c r="G396" s="35">
        <v>188.9</v>
      </c>
    </row>
    <row r="397" spans="1:7" ht="25.5">
      <c r="A397" s="36" t="s">
        <v>235</v>
      </c>
      <c r="B397" s="37" t="s">
        <v>632</v>
      </c>
      <c r="C397" s="37" t="s">
        <v>60</v>
      </c>
      <c r="D397" s="37" t="s">
        <v>336</v>
      </c>
      <c r="E397" s="37" t="s">
        <v>236</v>
      </c>
      <c r="F397" s="38">
        <v>188.9</v>
      </c>
      <c r="G397" s="38">
        <v>188.9</v>
      </c>
    </row>
    <row r="398" spans="1:7">
      <c r="A398" s="50" t="s">
        <v>120</v>
      </c>
      <c r="B398" s="34" t="s">
        <v>632</v>
      </c>
      <c r="C398" s="34" t="s">
        <v>60</v>
      </c>
      <c r="D398" s="34" t="s">
        <v>337</v>
      </c>
      <c r="E398" s="34"/>
      <c r="F398" s="35">
        <v>363.5</v>
      </c>
      <c r="G398" s="35">
        <v>363.5</v>
      </c>
    </row>
    <row r="399" spans="1:7" ht="25.5">
      <c r="A399" s="36" t="s">
        <v>235</v>
      </c>
      <c r="B399" s="37" t="s">
        <v>632</v>
      </c>
      <c r="C399" s="37" t="s">
        <v>60</v>
      </c>
      <c r="D399" s="37" t="s">
        <v>337</v>
      </c>
      <c r="E399" s="37" t="s">
        <v>236</v>
      </c>
      <c r="F399" s="38">
        <v>363.5</v>
      </c>
      <c r="G399" s="38">
        <v>363.5</v>
      </c>
    </row>
    <row r="400" spans="1:7" ht="38.25">
      <c r="A400" s="50" t="s">
        <v>250</v>
      </c>
      <c r="B400" s="34" t="s">
        <v>632</v>
      </c>
      <c r="C400" s="34" t="s">
        <v>60</v>
      </c>
      <c r="D400" s="34" t="s">
        <v>341</v>
      </c>
      <c r="E400" s="34"/>
      <c r="F400" s="35">
        <v>80</v>
      </c>
      <c r="G400" s="35">
        <v>80</v>
      </c>
    </row>
    <row r="401" spans="1:7">
      <c r="A401" s="50" t="s">
        <v>265</v>
      </c>
      <c r="B401" s="34" t="s">
        <v>632</v>
      </c>
      <c r="C401" s="34" t="s">
        <v>60</v>
      </c>
      <c r="D401" s="34" t="s">
        <v>342</v>
      </c>
      <c r="E401" s="34"/>
      <c r="F401" s="35">
        <v>80</v>
      </c>
      <c r="G401" s="35">
        <v>80</v>
      </c>
    </row>
    <row r="402" spans="1:7" ht="25.5">
      <c r="A402" s="36" t="s">
        <v>235</v>
      </c>
      <c r="B402" s="37" t="s">
        <v>632</v>
      </c>
      <c r="C402" s="37" t="s">
        <v>60</v>
      </c>
      <c r="D402" s="37" t="s">
        <v>342</v>
      </c>
      <c r="E402" s="37" t="s">
        <v>236</v>
      </c>
      <c r="F402" s="38">
        <v>80</v>
      </c>
      <c r="G402" s="38">
        <v>80</v>
      </c>
    </row>
    <row r="403" spans="1:7" ht="25.5">
      <c r="A403" s="50" t="s">
        <v>344</v>
      </c>
      <c r="B403" s="34" t="s">
        <v>632</v>
      </c>
      <c r="C403" s="34" t="s">
        <v>60</v>
      </c>
      <c r="D403" s="34" t="s">
        <v>345</v>
      </c>
      <c r="E403" s="34"/>
      <c r="F403" s="35">
        <v>37884.699999999997</v>
      </c>
      <c r="G403" s="35">
        <v>39846.699999999997</v>
      </c>
    </row>
    <row r="404" spans="1:7">
      <c r="A404" s="50" t="s">
        <v>115</v>
      </c>
      <c r="B404" s="34" t="s">
        <v>632</v>
      </c>
      <c r="C404" s="34" t="s">
        <v>60</v>
      </c>
      <c r="D404" s="34" t="s">
        <v>346</v>
      </c>
      <c r="E404" s="34"/>
      <c r="F404" s="35">
        <v>35038</v>
      </c>
      <c r="G404" s="35">
        <v>37000</v>
      </c>
    </row>
    <row r="405" spans="1:7" ht="25.5">
      <c r="A405" s="36" t="s">
        <v>235</v>
      </c>
      <c r="B405" s="37" t="s">
        <v>632</v>
      </c>
      <c r="C405" s="37" t="s">
        <v>60</v>
      </c>
      <c r="D405" s="37" t="s">
        <v>346</v>
      </c>
      <c r="E405" s="37" t="s">
        <v>236</v>
      </c>
      <c r="F405" s="38">
        <v>35038</v>
      </c>
      <c r="G405" s="38">
        <v>37000</v>
      </c>
    </row>
    <row r="406" spans="1:7">
      <c r="A406" s="50" t="s">
        <v>131</v>
      </c>
      <c r="B406" s="34" t="s">
        <v>632</v>
      </c>
      <c r="C406" s="34" t="s">
        <v>60</v>
      </c>
      <c r="D406" s="34" t="s">
        <v>347</v>
      </c>
      <c r="E406" s="34"/>
      <c r="F406" s="35">
        <v>2578.5</v>
      </c>
      <c r="G406" s="35">
        <v>2578.5</v>
      </c>
    </row>
    <row r="407" spans="1:7" ht="25.5">
      <c r="A407" s="36" t="s">
        <v>235</v>
      </c>
      <c r="B407" s="37" t="s">
        <v>632</v>
      </c>
      <c r="C407" s="37" t="s">
        <v>60</v>
      </c>
      <c r="D407" s="37" t="s">
        <v>347</v>
      </c>
      <c r="E407" s="37" t="s">
        <v>236</v>
      </c>
      <c r="F407" s="38">
        <v>2578.5</v>
      </c>
      <c r="G407" s="38">
        <v>2578.5</v>
      </c>
    </row>
    <row r="408" spans="1:7">
      <c r="A408" s="50" t="s">
        <v>120</v>
      </c>
      <c r="B408" s="34" t="s">
        <v>632</v>
      </c>
      <c r="C408" s="34" t="s">
        <v>60</v>
      </c>
      <c r="D408" s="34" t="s">
        <v>348</v>
      </c>
      <c r="E408" s="34"/>
      <c r="F408" s="35">
        <v>268.2</v>
      </c>
      <c r="G408" s="35">
        <v>268.2</v>
      </c>
    </row>
    <row r="409" spans="1:7" ht="25.5">
      <c r="A409" s="36" t="s">
        <v>235</v>
      </c>
      <c r="B409" s="37" t="s">
        <v>632</v>
      </c>
      <c r="C409" s="37" t="s">
        <v>60</v>
      </c>
      <c r="D409" s="37" t="s">
        <v>348</v>
      </c>
      <c r="E409" s="37" t="s">
        <v>236</v>
      </c>
      <c r="F409" s="38">
        <v>268.2</v>
      </c>
      <c r="G409" s="38">
        <v>268.2</v>
      </c>
    </row>
    <row r="410" spans="1:7">
      <c r="A410" s="50" t="s">
        <v>372</v>
      </c>
      <c r="B410" s="34" t="s">
        <v>632</v>
      </c>
      <c r="C410" s="34" t="s">
        <v>60</v>
      </c>
      <c r="D410" s="34" t="s">
        <v>373</v>
      </c>
      <c r="E410" s="34"/>
      <c r="F410" s="35">
        <v>276</v>
      </c>
      <c r="G410" s="35">
        <v>276</v>
      </c>
    </row>
    <row r="411" spans="1:7">
      <c r="A411" s="50" t="s">
        <v>126</v>
      </c>
      <c r="B411" s="34" t="s">
        <v>632</v>
      </c>
      <c r="C411" s="34" t="s">
        <v>60</v>
      </c>
      <c r="D411" s="34" t="s">
        <v>376</v>
      </c>
      <c r="E411" s="34"/>
      <c r="F411" s="35">
        <v>276</v>
      </c>
      <c r="G411" s="35">
        <v>276</v>
      </c>
    </row>
    <row r="412" spans="1:7">
      <c r="A412" s="50" t="s">
        <v>120</v>
      </c>
      <c r="B412" s="34" t="s">
        <v>632</v>
      </c>
      <c r="C412" s="34" t="s">
        <v>60</v>
      </c>
      <c r="D412" s="34" t="s">
        <v>377</v>
      </c>
      <c r="E412" s="34"/>
      <c r="F412" s="35">
        <v>276</v>
      </c>
      <c r="G412" s="35">
        <v>276</v>
      </c>
    </row>
    <row r="413" spans="1:7" ht="25.5">
      <c r="A413" s="36" t="s">
        <v>235</v>
      </c>
      <c r="B413" s="37" t="s">
        <v>632</v>
      </c>
      <c r="C413" s="37" t="s">
        <v>60</v>
      </c>
      <c r="D413" s="37" t="s">
        <v>377</v>
      </c>
      <c r="E413" s="37" t="s">
        <v>236</v>
      </c>
      <c r="F413" s="38">
        <v>276</v>
      </c>
      <c r="G413" s="38">
        <v>276</v>
      </c>
    </row>
    <row r="414" spans="1:7">
      <c r="A414" s="50" t="s">
        <v>65</v>
      </c>
      <c r="B414" s="34" t="s">
        <v>632</v>
      </c>
      <c r="C414" s="34" t="s">
        <v>66</v>
      </c>
      <c r="D414" s="34"/>
      <c r="E414" s="34"/>
      <c r="F414" s="35">
        <v>122306.59999999999</v>
      </c>
      <c r="G414" s="35">
        <v>127911</v>
      </c>
    </row>
    <row r="415" spans="1:7">
      <c r="A415" s="50" t="s">
        <v>277</v>
      </c>
      <c r="B415" s="34" t="s">
        <v>632</v>
      </c>
      <c r="C415" s="34" t="s">
        <v>66</v>
      </c>
      <c r="D415" s="34" t="s">
        <v>278</v>
      </c>
      <c r="E415" s="34"/>
      <c r="F415" s="35">
        <v>122306.59999999999</v>
      </c>
      <c r="G415" s="35">
        <v>127911</v>
      </c>
    </row>
    <row r="416" spans="1:7" s="69" customFormat="1">
      <c r="A416" s="50" t="s">
        <v>293</v>
      </c>
      <c r="B416" s="34" t="s">
        <v>632</v>
      </c>
      <c r="C416" s="34" t="s">
        <v>66</v>
      </c>
      <c r="D416" s="34" t="s">
        <v>294</v>
      </c>
      <c r="E416" s="34"/>
      <c r="F416" s="35">
        <v>4425.8999999999996</v>
      </c>
      <c r="G416" s="35">
        <v>5340.5</v>
      </c>
    </row>
    <row r="417" spans="1:7" s="69" customFormat="1" ht="25.5">
      <c r="A417" s="50" t="s">
        <v>316</v>
      </c>
      <c r="B417" s="34" t="s">
        <v>632</v>
      </c>
      <c r="C417" s="34" t="s">
        <v>66</v>
      </c>
      <c r="D417" s="34" t="s">
        <v>317</v>
      </c>
      <c r="E417" s="34"/>
      <c r="F417" s="35">
        <v>4425.8999999999996</v>
      </c>
      <c r="G417" s="35">
        <v>5340.5</v>
      </c>
    </row>
    <row r="418" spans="1:7" s="69" customFormat="1" ht="38.25">
      <c r="A418" s="50" t="s">
        <v>318</v>
      </c>
      <c r="B418" s="34" t="s">
        <v>632</v>
      </c>
      <c r="C418" s="34" t="s">
        <v>66</v>
      </c>
      <c r="D418" s="34" t="s">
        <v>319</v>
      </c>
      <c r="E418" s="34"/>
      <c r="F418" s="35">
        <v>4425.8999999999996</v>
      </c>
      <c r="G418" s="35">
        <v>5340.5</v>
      </c>
    </row>
    <row r="419" spans="1:7" s="69" customFormat="1" ht="38.25">
      <c r="A419" s="36" t="s">
        <v>117</v>
      </c>
      <c r="B419" s="37" t="s">
        <v>632</v>
      </c>
      <c r="C419" s="37" t="s">
        <v>66</v>
      </c>
      <c r="D419" s="37" t="s">
        <v>319</v>
      </c>
      <c r="E419" s="37" t="s">
        <v>118</v>
      </c>
      <c r="F419" s="38">
        <v>4425.8999999999996</v>
      </c>
      <c r="G419" s="38">
        <v>5340.5</v>
      </c>
    </row>
    <row r="420" spans="1:7" ht="25.5">
      <c r="A420" s="50" t="s">
        <v>351</v>
      </c>
      <c r="B420" s="34" t="s">
        <v>632</v>
      </c>
      <c r="C420" s="34" t="s">
        <v>66</v>
      </c>
      <c r="D420" s="34" t="s">
        <v>352</v>
      </c>
      <c r="E420" s="34"/>
      <c r="F420" s="35">
        <v>108537.7</v>
      </c>
      <c r="G420" s="35">
        <v>113264</v>
      </c>
    </row>
    <row r="421" spans="1:7">
      <c r="A421" s="50" t="s">
        <v>113</v>
      </c>
      <c r="B421" s="34" t="s">
        <v>632</v>
      </c>
      <c r="C421" s="34" t="s">
        <v>66</v>
      </c>
      <c r="D421" s="34" t="s">
        <v>353</v>
      </c>
      <c r="E421" s="34"/>
      <c r="F421" s="35">
        <v>17791</v>
      </c>
      <c r="G421" s="35">
        <v>18819.599999999999</v>
      </c>
    </row>
    <row r="422" spans="1:7">
      <c r="A422" s="50" t="s">
        <v>115</v>
      </c>
      <c r="B422" s="34" t="s">
        <v>632</v>
      </c>
      <c r="C422" s="34" t="s">
        <v>66</v>
      </c>
      <c r="D422" s="34" t="s">
        <v>354</v>
      </c>
      <c r="E422" s="34"/>
      <c r="F422" s="35">
        <v>17791</v>
      </c>
      <c r="G422" s="35">
        <v>18819.599999999999</v>
      </c>
    </row>
    <row r="423" spans="1:7" ht="38.25">
      <c r="A423" s="36" t="s">
        <v>117</v>
      </c>
      <c r="B423" s="37" t="s">
        <v>632</v>
      </c>
      <c r="C423" s="37" t="s">
        <v>66</v>
      </c>
      <c r="D423" s="37" t="s">
        <v>354</v>
      </c>
      <c r="E423" s="37" t="s">
        <v>118</v>
      </c>
      <c r="F423" s="38">
        <v>17791</v>
      </c>
      <c r="G423" s="38">
        <v>18819.599999999999</v>
      </c>
    </row>
    <row r="424" spans="1:7">
      <c r="A424" s="50" t="s">
        <v>126</v>
      </c>
      <c r="B424" s="34" t="s">
        <v>632</v>
      </c>
      <c r="C424" s="34" t="s">
        <v>66</v>
      </c>
      <c r="D424" s="34" t="s">
        <v>355</v>
      </c>
      <c r="E424" s="34"/>
      <c r="F424" s="35">
        <v>90746.7</v>
      </c>
      <c r="G424" s="35">
        <v>94444.400000000009</v>
      </c>
    </row>
    <row r="425" spans="1:7">
      <c r="A425" s="50" t="s">
        <v>115</v>
      </c>
      <c r="B425" s="34" t="s">
        <v>632</v>
      </c>
      <c r="C425" s="34" t="s">
        <v>66</v>
      </c>
      <c r="D425" s="34" t="s">
        <v>356</v>
      </c>
      <c r="E425" s="34"/>
      <c r="F425" s="35">
        <v>85370</v>
      </c>
      <c r="G425" s="35">
        <v>89067.700000000012</v>
      </c>
    </row>
    <row r="426" spans="1:7" ht="38.25">
      <c r="A426" s="36" t="s">
        <v>117</v>
      </c>
      <c r="B426" s="37" t="s">
        <v>632</v>
      </c>
      <c r="C426" s="37" t="s">
        <v>66</v>
      </c>
      <c r="D426" s="37" t="s">
        <v>356</v>
      </c>
      <c r="E426" s="37" t="s">
        <v>118</v>
      </c>
      <c r="F426" s="38">
        <v>85370</v>
      </c>
      <c r="G426" s="38">
        <v>89067.700000000012</v>
      </c>
    </row>
    <row r="427" spans="1:7">
      <c r="A427" s="50" t="s">
        <v>131</v>
      </c>
      <c r="B427" s="34" t="s">
        <v>632</v>
      </c>
      <c r="C427" s="34" t="s">
        <v>66</v>
      </c>
      <c r="D427" s="34" t="s">
        <v>357</v>
      </c>
      <c r="E427" s="34"/>
      <c r="F427" s="35">
        <v>1002.2</v>
      </c>
      <c r="G427" s="35">
        <v>1002.2</v>
      </c>
    </row>
    <row r="428" spans="1:7">
      <c r="A428" s="36" t="s">
        <v>122</v>
      </c>
      <c r="B428" s="37" t="s">
        <v>632</v>
      </c>
      <c r="C428" s="37" t="s">
        <v>66</v>
      </c>
      <c r="D428" s="37" t="s">
        <v>357</v>
      </c>
      <c r="E428" s="37" t="s">
        <v>123</v>
      </c>
      <c r="F428" s="38">
        <v>1002.2</v>
      </c>
      <c r="G428" s="38">
        <v>1002.2</v>
      </c>
    </row>
    <row r="429" spans="1:7">
      <c r="A429" s="50" t="s">
        <v>120</v>
      </c>
      <c r="B429" s="34" t="s">
        <v>632</v>
      </c>
      <c r="C429" s="34" t="s">
        <v>66</v>
      </c>
      <c r="D429" s="34" t="s">
        <v>358</v>
      </c>
      <c r="E429" s="34"/>
      <c r="F429" s="35">
        <v>4324.5</v>
      </c>
      <c r="G429" s="35">
        <v>4324.5</v>
      </c>
    </row>
    <row r="430" spans="1:7">
      <c r="A430" s="36" t="s">
        <v>122</v>
      </c>
      <c r="B430" s="37" t="s">
        <v>632</v>
      </c>
      <c r="C430" s="37" t="s">
        <v>66</v>
      </c>
      <c r="D430" s="37" t="s">
        <v>358</v>
      </c>
      <c r="E430" s="37" t="s">
        <v>123</v>
      </c>
      <c r="F430" s="38">
        <v>4293.2</v>
      </c>
      <c r="G430" s="38">
        <v>4293.2</v>
      </c>
    </row>
    <row r="431" spans="1:7">
      <c r="A431" s="36" t="s">
        <v>124</v>
      </c>
      <c r="B431" s="37" t="s">
        <v>632</v>
      </c>
      <c r="C431" s="37" t="s">
        <v>66</v>
      </c>
      <c r="D431" s="37" t="s">
        <v>358</v>
      </c>
      <c r="E431" s="37" t="s">
        <v>125</v>
      </c>
      <c r="F431" s="38">
        <v>31.3</v>
      </c>
      <c r="G431" s="38">
        <v>31.3</v>
      </c>
    </row>
    <row r="432" spans="1:7">
      <c r="A432" s="50" t="s">
        <v>134</v>
      </c>
      <c r="B432" s="34" t="s">
        <v>632</v>
      </c>
      <c r="C432" s="34" t="s">
        <v>66</v>
      </c>
      <c r="D432" s="34" t="s">
        <v>359</v>
      </c>
      <c r="E432" s="34"/>
      <c r="F432" s="35">
        <v>50</v>
      </c>
      <c r="G432" s="35">
        <v>50</v>
      </c>
    </row>
    <row r="433" spans="1:7">
      <c r="A433" s="36" t="s">
        <v>122</v>
      </c>
      <c r="B433" s="37" t="s">
        <v>632</v>
      </c>
      <c r="C433" s="37" t="s">
        <v>66</v>
      </c>
      <c r="D433" s="37" t="s">
        <v>359</v>
      </c>
      <c r="E433" s="37" t="s">
        <v>123</v>
      </c>
      <c r="F433" s="38">
        <v>50</v>
      </c>
      <c r="G433" s="38">
        <v>50</v>
      </c>
    </row>
    <row r="434" spans="1:7" ht="25.5">
      <c r="A434" s="50" t="s">
        <v>361</v>
      </c>
      <c r="B434" s="34" t="s">
        <v>632</v>
      </c>
      <c r="C434" s="34" t="s">
        <v>66</v>
      </c>
      <c r="D434" s="34" t="s">
        <v>362</v>
      </c>
      <c r="E434" s="34"/>
      <c r="F434" s="35">
        <v>9283</v>
      </c>
      <c r="G434" s="35">
        <v>9246.5</v>
      </c>
    </row>
    <row r="435" spans="1:7">
      <c r="A435" s="50" t="s">
        <v>126</v>
      </c>
      <c r="B435" s="34" t="s">
        <v>632</v>
      </c>
      <c r="C435" s="34" t="s">
        <v>66</v>
      </c>
      <c r="D435" s="34" t="s">
        <v>363</v>
      </c>
      <c r="E435" s="34"/>
      <c r="F435" s="35">
        <v>9283</v>
      </c>
      <c r="G435" s="35">
        <v>9246.5</v>
      </c>
    </row>
    <row r="436" spans="1:7">
      <c r="A436" s="50" t="s">
        <v>115</v>
      </c>
      <c r="B436" s="34" t="s">
        <v>632</v>
      </c>
      <c r="C436" s="34" t="s">
        <v>66</v>
      </c>
      <c r="D436" s="34" t="s">
        <v>364</v>
      </c>
      <c r="E436" s="34"/>
      <c r="F436" s="35">
        <v>1815.5000000000002</v>
      </c>
      <c r="G436" s="35">
        <v>1779.0000000000002</v>
      </c>
    </row>
    <row r="437" spans="1:7" ht="38.25">
      <c r="A437" s="36" t="s">
        <v>117</v>
      </c>
      <c r="B437" s="37" t="s">
        <v>632</v>
      </c>
      <c r="C437" s="37" t="s">
        <v>66</v>
      </c>
      <c r="D437" s="37" t="s">
        <v>364</v>
      </c>
      <c r="E437" s="37" t="s">
        <v>118</v>
      </c>
      <c r="F437" s="38">
        <v>1677.6000000000001</v>
      </c>
      <c r="G437" s="38">
        <v>1641.1000000000001</v>
      </c>
    </row>
    <row r="438" spans="1:7" ht="25.5">
      <c r="A438" s="36" t="s">
        <v>235</v>
      </c>
      <c r="B438" s="37" t="s">
        <v>632</v>
      </c>
      <c r="C438" s="37" t="s">
        <v>66</v>
      </c>
      <c r="D438" s="37" t="s">
        <v>364</v>
      </c>
      <c r="E438" s="37" t="s">
        <v>236</v>
      </c>
      <c r="F438" s="38">
        <v>137.9</v>
      </c>
      <c r="G438" s="38">
        <v>137.9</v>
      </c>
    </row>
    <row r="439" spans="1:7">
      <c r="A439" s="50" t="s">
        <v>131</v>
      </c>
      <c r="B439" s="34" t="s">
        <v>632</v>
      </c>
      <c r="C439" s="34" t="s">
        <v>66</v>
      </c>
      <c r="D439" s="34" t="s">
        <v>365</v>
      </c>
      <c r="E439" s="34"/>
      <c r="F439" s="35">
        <v>434.8</v>
      </c>
      <c r="G439" s="35">
        <v>434.8</v>
      </c>
    </row>
    <row r="440" spans="1:7">
      <c r="A440" s="36" t="s">
        <v>122</v>
      </c>
      <c r="B440" s="37" t="s">
        <v>632</v>
      </c>
      <c r="C440" s="37" t="s">
        <v>66</v>
      </c>
      <c r="D440" s="37" t="s">
        <v>365</v>
      </c>
      <c r="E440" s="37" t="s">
        <v>123</v>
      </c>
      <c r="F440" s="38">
        <v>434.8</v>
      </c>
      <c r="G440" s="38">
        <v>434.8</v>
      </c>
    </row>
    <row r="441" spans="1:7">
      <c r="A441" s="50" t="s">
        <v>120</v>
      </c>
      <c r="B441" s="34" t="s">
        <v>632</v>
      </c>
      <c r="C441" s="34" t="s">
        <v>66</v>
      </c>
      <c r="D441" s="34" t="s">
        <v>366</v>
      </c>
      <c r="E441" s="34"/>
      <c r="F441" s="35">
        <v>1630.4</v>
      </c>
      <c r="G441" s="35">
        <v>1630.4</v>
      </c>
    </row>
    <row r="442" spans="1:7">
      <c r="A442" s="36" t="s">
        <v>122</v>
      </c>
      <c r="B442" s="37" t="s">
        <v>632</v>
      </c>
      <c r="C442" s="37" t="s">
        <v>66</v>
      </c>
      <c r="D442" s="37" t="s">
        <v>366</v>
      </c>
      <c r="E442" s="37" t="s">
        <v>123</v>
      </c>
      <c r="F442" s="38">
        <v>1630.4</v>
      </c>
      <c r="G442" s="38">
        <v>1630.4</v>
      </c>
    </row>
    <row r="443" spans="1:7">
      <c r="A443" s="50" t="s">
        <v>134</v>
      </c>
      <c r="B443" s="34" t="s">
        <v>632</v>
      </c>
      <c r="C443" s="34" t="s">
        <v>66</v>
      </c>
      <c r="D443" s="34" t="s">
        <v>367</v>
      </c>
      <c r="E443" s="34"/>
      <c r="F443" s="35">
        <v>300</v>
      </c>
      <c r="G443" s="35">
        <v>300</v>
      </c>
    </row>
    <row r="444" spans="1:7">
      <c r="A444" s="36" t="s">
        <v>122</v>
      </c>
      <c r="B444" s="37" t="s">
        <v>632</v>
      </c>
      <c r="C444" s="37" t="s">
        <v>66</v>
      </c>
      <c r="D444" s="37" t="s">
        <v>367</v>
      </c>
      <c r="E444" s="37" t="s">
        <v>123</v>
      </c>
      <c r="F444" s="38">
        <v>300</v>
      </c>
      <c r="G444" s="38">
        <v>300</v>
      </c>
    </row>
    <row r="445" spans="1:7" ht="25.5">
      <c r="A445" s="50" t="s">
        <v>141</v>
      </c>
      <c r="B445" s="34" t="s">
        <v>632</v>
      </c>
      <c r="C445" s="34" t="s">
        <v>66</v>
      </c>
      <c r="D445" s="34" t="s">
        <v>368</v>
      </c>
      <c r="E445" s="34"/>
      <c r="F445" s="35">
        <v>300</v>
      </c>
      <c r="G445" s="35">
        <v>300</v>
      </c>
    </row>
    <row r="446" spans="1:7">
      <c r="A446" s="36" t="s">
        <v>122</v>
      </c>
      <c r="B446" s="37" t="s">
        <v>632</v>
      </c>
      <c r="C446" s="37" t="s">
        <v>66</v>
      </c>
      <c r="D446" s="37" t="s">
        <v>368</v>
      </c>
      <c r="E446" s="37" t="s">
        <v>123</v>
      </c>
      <c r="F446" s="38">
        <v>300</v>
      </c>
      <c r="G446" s="38">
        <v>300</v>
      </c>
    </row>
    <row r="447" spans="1:7" ht="38.25">
      <c r="A447" s="50" t="s">
        <v>250</v>
      </c>
      <c r="B447" s="34" t="s">
        <v>632</v>
      </c>
      <c r="C447" s="34" t="s">
        <v>66</v>
      </c>
      <c r="D447" s="34" t="s">
        <v>369</v>
      </c>
      <c r="E447" s="34"/>
      <c r="F447" s="35">
        <v>4802.3</v>
      </c>
      <c r="G447" s="35">
        <v>4802.3</v>
      </c>
    </row>
    <row r="448" spans="1:7" ht="38.25">
      <c r="A448" s="50" t="s">
        <v>370</v>
      </c>
      <c r="B448" s="34" t="s">
        <v>632</v>
      </c>
      <c r="C448" s="34" t="s">
        <v>66</v>
      </c>
      <c r="D448" s="34" t="s">
        <v>371</v>
      </c>
      <c r="E448" s="34"/>
      <c r="F448" s="35">
        <v>4802.3</v>
      </c>
      <c r="G448" s="35">
        <v>4802.3</v>
      </c>
    </row>
    <row r="449" spans="1:7">
      <c r="A449" s="36" t="s">
        <v>122</v>
      </c>
      <c r="B449" s="37" t="s">
        <v>632</v>
      </c>
      <c r="C449" s="37" t="s">
        <v>66</v>
      </c>
      <c r="D449" s="37" t="s">
        <v>371</v>
      </c>
      <c r="E449" s="37" t="s">
        <v>123</v>
      </c>
      <c r="F449" s="38">
        <v>4802.3</v>
      </c>
      <c r="G449" s="38">
        <v>4802.3</v>
      </c>
    </row>
    <row r="450" spans="1:7">
      <c r="A450" s="50" t="s">
        <v>372</v>
      </c>
      <c r="B450" s="34" t="s">
        <v>632</v>
      </c>
      <c r="C450" s="34" t="s">
        <v>66</v>
      </c>
      <c r="D450" s="34" t="s">
        <v>373</v>
      </c>
      <c r="E450" s="34"/>
      <c r="F450" s="35">
        <v>60</v>
      </c>
      <c r="G450" s="35">
        <v>60</v>
      </c>
    </row>
    <row r="451" spans="1:7">
      <c r="A451" s="50" t="s">
        <v>379</v>
      </c>
      <c r="B451" s="34" t="s">
        <v>632</v>
      </c>
      <c r="C451" s="34" t="s">
        <v>66</v>
      </c>
      <c r="D451" s="34" t="s">
        <v>380</v>
      </c>
      <c r="E451" s="34"/>
      <c r="F451" s="35">
        <v>60</v>
      </c>
      <c r="G451" s="35">
        <v>60</v>
      </c>
    </row>
    <row r="452" spans="1:7" ht="38.25">
      <c r="A452" s="50" t="s">
        <v>145</v>
      </c>
      <c r="B452" s="34" t="s">
        <v>632</v>
      </c>
      <c r="C452" s="34" t="s">
        <v>66</v>
      </c>
      <c r="D452" s="34" t="s">
        <v>381</v>
      </c>
      <c r="E452" s="34"/>
      <c r="F452" s="35">
        <v>60</v>
      </c>
      <c r="G452" s="35">
        <v>60</v>
      </c>
    </row>
    <row r="453" spans="1:7">
      <c r="A453" s="36" t="s">
        <v>129</v>
      </c>
      <c r="B453" s="37" t="s">
        <v>632</v>
      </c>
      <c r="C453" s="37" t="s">
        <v>66</v>
      </c>
      <c r="D453" s="37" t="s">
        <v>381</v>
      </c>
      <c r="E453" s="37" t="s">
        <v>130</v>
      </c>
      <c r="F453" s="38">
        <v>60</v>
      </c>
      <c r="G453" s="38">
        <v>60</v>
      </c>
    </row>
    <row r="454" spans="1:7">
      <c r="A454" s="50" t="s">
        <v>73</v>
      </c>
      <c r="B454" s="34" t="s">
        <v>632</v>
      </c>
      <c r="C454" s="34" t="s">
        <v>74</v>
      </c>
      <c r="D454" s="34"/>
      <c r="E454" s="34"/>
      <c r="F454" s="35">
        <v>12136.3</v>
      </c>
      <c r="G454" s="35">
        <v>12245.3</v>
      </c>
    </row>
    <row r="455" spans="1:7">
      <c r="A455" s="50" t="s">
        <v>79</v>
      </c>
      <c r="B455" s="34" t="s">
        <v>632</v>
      </c>
      <c r="C455" s="34" t="s">
        <v>80</v>
      </c>
      <c r="D455" s="34"/>
      <c r="E455" s="34"/>
      <c r="F455" s="35">
        <v>9795.2999999999993</v>
      </c>
      <c r="G455" s="35">
        <v>9795.2999999999993</v>
      </c>
    </row>
    <row r="456" spans="1:7" ht="25.5">
      <c r="A456" s="50" t="s">
        <v>465</v>
      </c>
      <c r="B456" s="34" t="s">
        <v>632</v>
      </c>
      <c r="C456" s="34" t="s">
        <v>80</v>
      </c>
      <c r="D456" s="34" t="s">
        <v>466</v>
      </c>
      <c r="E456" s="34"/>
      <c r="F456" s="35">
        <v>9795.2999999999993</v>
      </c>
      <c r="G456" s="35">
        <v>9795.2999999999993</v>
      </c>
    </row>
    <row r="457" spans="1:7">
      <c r="A457" s="50" t="s">
        <v>472</v>
      </c>
      <c r="B457" s="34" t="s">
        <v>632</v>
      </c>
      <c r="C457" s="34" t="s">
        <v>80</v>
      </c>
      <c r="D457" s="34" t="s">
        <v>473</v>
      </c>
      <c r="E457" s="34"/>
      <c r="F457" s="35">
        <v>9795.2999999999993</v>
      </c>
      <c r="G457" s="35">
        <v>9795.2999999999993</v>
      </c>
    </row>
    <row r="458" spans="1:7">
      <c r="A458" s="50" t="s">
        <v>151</v>
      </c>
      <c r="B458" s="34" t="s">
        <v>632</v>
      </c>
      <c r="C458" s="34" t="s">
        <v>80</v>
      </c>
      <c r="D458" s="34" t="s">
        <v>480</v>
      </c>
      <c r="E458" s="34"/>
      <c r="F458" s="35">
        <v>9795.2999999999993</v>
      </c>
      <c r="G458" s="35">
        <v>9795.2999999999993</v>
      </c>
    </row>
    <row r="459" spans="1:7" ht="25.5">
      <c r="A459" s="50" t="s">
        <v>481</v>
      </c>
      <c r="B459" s="34" t="s">
        <v>632</v>
      </c>
      <c r="C459" s="34" t="s">
        <v>80</v>
      </c>
      <c r="D459" s="34" t="s">
        <v>482</v>
      </c>
      <c r="E459" s="34"/>
      <c r="F459" s="35">
        <v>9598.7999999999993</v>
      </c>
      <c r="G459" s="35">
        <v>9598.7999999999993</v>
      </c>
    </row>
    <row r="460" spans="1:7">
      <c r="A460" s="36" t="s">
        <v>122</v>
      </c>
      <c r="B460" s="37" t="s">
        <v>632</v>
      </c>
      <c r="C460" s="37" t="s">
        <v>80</v>
      </c>
      <c r="D460" s="37" t="s">
        <v>482</v>
      </c>
      <c r="E460" s="37" t="s">
        <v>123</v>
      </c>
      <c r="F460" s="38">
        <v>9598.7999999999993</v>
      </c>
      <c r="G460" s="38">
        <v>9598.7999999999993</v>
      </c>
    </row>
    <row r="461" spans="1:7" ht="51">
      <c r="A461" s="52" t="s">
        <v>483</v>
      </c>
      <c r="B461" s="34" t="s">
        <v>632</v>
      </c>
      <c r="C461" s="34" t="s">
        <v>80</v>
      </c>
      <c r="D461" s="34" t="s">
        <v>484</v>
      </c>
      <c r="E461" s="34"/>
      <c r="F461" s="35">
        <v>196.5</v>
      </c>
      <c r="G461" s="35">
        <v>196.5</v>
      </c>
    </row>
    <row r="462" spans="1:7">
      <c r="A462" s="36" t="s">
        <v>122</v>
      </c>
      <c r="B462" s="37" t="s">
        <v>632</v>
      </c>
      <c r="C462" s="37" t="s">
        <v>80</v>
      </c>
      <c r="D462" s="37" t="s">
        <v>484</v>
      </c>
      <c r="E462" s="37" t="s">
        <v>123</v>
      </c>
      <c r="F462" s="38">
        <v>196.5</v>
      </c>
      <c r="G462" s="38">
        <v>196.5</v>
      </c>
    </row>
    <row r="463" spans="1:7">
      <c r="A463" s="50" t="s">
        <v>81</v>
      </c>
      <c r="B463" s="34" t="s">
        <v>632</v>
      </c>
      <c r="C463" s="34" t="s">
        <v>82</v>
      </c>
      <c r="D463" s="34"/>
      <c r="E463" s="34"/>
      <c r="F463" s="35">
        <v>2341</v>
      </c>
      <c r="G463" s="35">
        <v>2450</v>
      </c>
    </row>
    <row r="464" spans="1:7" ht="25.5">
      <c r="A464" s="50" t="s">
        <v>465</v>
      </c>
      <c r="B464" s="34" t="s">
        <v>632</v>
      </c>
      <c r="C464" s="34" t="s">
        <v>82</v>
      </c>
      <c r="D464" s="34" t="s">
        <v>466</v>
      </c>
      <c r="E464" s="34"/>
      <c r="F464" s="35">
        <v>2341</v>
      </c>
      <c r="G464" s="35">
        <v>2450</v>
      </c>
    </row>
    <row r="465" spans="1:7">
      <c r="A465" s="50" t="s">
        <v>472</v>
      </c>
      <c r="B465" s="34" t="s">
        <v>632</v>
      </c>
      <c r="C465" s="34" t="s">
        <v>82</v>
      </c>
      <c r="D465" s="34" t="s">
        <v>473</v>
      </c>
      <c r="E465" s="34"/>
      <c r="F465" s="35">
        <v>2341</v>
      </c>
      <c r="G465" s="35">
        <v>2450</v>
      </c>
    </row>
    <row r="466" spans="1:7">
      <c r="A466" s="50" t="s">
        <v>379</v>
      </c>
      <c r="B466" s="34" t="s">
        <v>632</v>
      </c>
      <c r="C466" s="34" t="s">
        <v>82</v>
      </c>
      <c r="D466" s="34" t="s">
        <v>474</v>
      </c>
      <c r="E466" s="34"/>
      <c r="F466" s="35">
        <v>2341</v>
      </c>
      <c r="G466" s="35">
        <v>2450</v>
      </c>
    </row>
    <row r="467" spans="1:7">
      <c r="A467" s="50" t="s">
        <v>478</v>
      </c>
      <c r="B467" s="34" t="s">
        <v>632</v>
      </c>
      <c r="C467" s="34" t="s">
        <v>82</v>
      </c>
      <c r="D467" s="34" t="s">
        <v>479</v>
      </c>
      <c r="E467" s="34"/>
      <c r="F467" s="35">
        <v>2341</v>
      </c>
      <c r="G467" s="35">
        <v>2450</v>
      </c>
    </row>
    <row r="468" spans="1:7">
      <c r="A468" s="36" t="s">
        <v>122</v>
      </c>
      <c r="B468" s="37" t="s">
        <v>632</v>
      </c>
      <c r="C468" s="37" t="s">
        <v>82</v>
      </c>
      <c r="D468" s="37" t="s">
        <v>479</v>
      </c>
      <c r="E468" s="37" t="s">
        <v>123</v>
      </c>
      <c r="F468" s="38">
        <v>2341</v>
      </c>
      <c r="G468" s="38">
        <v>2450</v>
      </c>
    </row>
    <row r="469" spans="1:7">
      <c r="A469" s="50" t="s">
        <v>633</v>
      </c>
      <c r="B469" s="34" t="s">
        <v>634</v>
      </c>
      <c r="C469" s="34"/>
      <c r="D469" s="34"/>
      <c r="E469" s="34"/>
      <c r="F469" s="35">
        <v>309217.59999999998</v>
      </c>
      <c r="G469" s="35">
        <v>314989.09999999998</v>
      </c>
    </row>
    <row r="470" spans="1:7">
      <c r="A470" s="50" t="s">
        <v>5</v>
      </c>
      <c r="B470" s="34" t="s">
        <v>634</v>
      </c>
      <c r="C470" s="34" t="s">
        <v>6</v>
      </c>
      <c r="D470" s="34"/>
      <c r="E470" s="34"/>
      <c r="F470" s="35">
        <v>37054.800000000003</v>
      </c>
      <c r="G470" s="35">
        <v>37664</v>
      </c>
    </row>
    <row r="471" spans="1:7" ht="25.5">
      <c r="A471" s="50" t="s">
        <v>15</v>
      </c>
      <c r="B471" s="34" t="s">
        <v>634</v>
      </c>
      <c r="C471" s="34" t="s">
        <v>16</v>
      </c>
      <c r="D471" s="34"/>
      <c r="E471" s="34"/>
      <c r="F471" s="35">
        <v>37054.800000000003</v>
      </c>
      <c r="G471" s="35">
        <v>37664</v>
      </c>
    </row>
    <row r="472" spans="1:7">
      <c r="A472" s="50" t="s">
        <v>495</v>
      </c>
      <c r="B472" s="34" t="s">
        <v>634</v>
      </c>
      <c r="C472" s="34" t="s">
        <v>16</v>
      </c>
      <c r="D472" s="34" t="s">
        <v>496</v>
      </c>
      <c r="E472" s="34"/>
      <c r="F472" s="35">
        <v>37054.800000000003</v>
      </c>
      <c r="G472" s="35">
        <v>37664</v>
      </c>
    </row>
    <row r="473" spans="1:7" ht="38.25">
      <c r="A473" s="50" t="s">
        <v>497</v>
      </c>
      <c r="B473" s="34" t="s">
        <v>634</v>
      </c>
      <c r="C473" s="34" t="s">
        <v>16</v>
      </c>
      <c r="D473" s="34" t="s">
        <v>498</v>
      </c>
      <c r="E473" s="34"/>
      <c r="F473" s="35">
        <v>37054.800000000003</v>
      </c>
      <c r="G473" s="35">
        <v>37664</v>
      </c>
    </row>
    <row r="474" spans="1:7">
      <c r="A474" s="50" t="s">
        <v>113</v>
      </c>
      <c r="B474" s="34" t="s">
        <v>634</v>
      </c>
      <c r="C474" s="34" t="s">
        <v>16</v>
      </c>
      <c r="D474" s="34" t="s">
        <v>499</v>
      </c>
      <c r="E474" s="34"/>
      <c r="F474" s="35">
        <v>36984.400000000001</v>
      </c>
      <c r="G474" s="35">
        <v>37592</v>
      </c>
    </row>
    <row r="475" spans="1:7">
      <c r="A475" s="50" t="s">
        <v>115</v>
      </c>
      <c r="B475" s="34" t="s">
        <v>634</v>
      </c>
      <c r="C475" s="34" t="s">
        <v>16</v>
      </c>
      <c r="D475" s="34" t="s">
        <v>500</v>
      </c>
      <c r="E475" s="34"/>
      <c r="F475" s="35">
        <v>34949.1</v>
      </c>
      <c r="G475" s="35">
        <v>35556.699999999997</v>
      </c>
    </row>
    <row r="476" spans="1:7" ht="38.25">
      <c r="A476" s="36" t="s">
        <v>117</v>
      </c>
      <c r="B476" s="37" t="s">
        <v>634</v>
      </c>
      <c r="C476" s="37" t="s">
        <v>16</v>
      </c>
      <c r="D476" s="37" t="s">
        <v>500</v>
      </c>
      <c r="E476" s="37" t="s">
        <v>118</v>
      </c>
      <c r="F476" s="38">
        <v>34949.1</v>
      </c>
      <c r="G476" s="38">
        <v>35556.699999999997</v>
      </c>
    </row>
    <row r="477" spans="1:7">
      <c r="A477" s="50" t="s">
        <v>120</v>
      </c>
      <c r="B477" s="34" t="s">
        <v>634</v>
      </c>
      <c r="C477" s="34" t="s">
        <v>16</v>
      </c>
      <c r="D477" s="34" t="s">
        <v>501</v>
      </c>
      <c r="E477" s="34"/>
      <c r="F477" s="35">
        <v>2035.3</v>
      </c>
      <c r="G477" s="35">
        <v>2035.3</v>
      </c>
    </row>
    <row r="478" spans="1:7">
      <c r="A478" s="36" t="s">
        <v>122</v>
      </c>
      <c r="B478" s="37" t="s">
        <v>634</v>
      </c>
      <c r="C478" s="37" t="s">
        <v>16</v>
      </c>
      <c r="D478" s="37" t="s">
        <v>501</v>
      </c>
      <c r="E478" s="37" t="s">
        <v>123</v>
      </c>
      <c r="F478" s="38">
        <v>2035.3</v>
      </c>
      <c r="G478" s="38">
        <v>2035.3</v>
      </c>
    </row>
    <row r="479" spans="1:7">
      <c r="A479" s="50" t="s">
        <v>151</v>
      </c>
      <c r="B479" s="34" t="s">
        <v>634</v>
      </c>
      <c r="C479" s="34" t="s">
        <v>16</v>
      </c>
      <c r="D479" s="34" t="s">
        <v>507</v>
      </c>
      <c r="E479" s="34"/>
      <c r="F479" s="35">
        <v>70.400000000000006</v>
      </c>
      <c r="G479" s="35">
        <v>72</v>
      </c>
    </row>
    <row r="480" spans="1:7" ht="38.25">
      <c r="A480" s="50" t="s">
        <v>508</v>
      </c>
      <c r="B480" s="34" t="s">
        <v>634</v>
      </c>
      <c r="C480" s="34" t="s">
        <v>16</v>
      </c>
      <c r="D480" s="34" t="s">
        <v>509</v>
      </c>
      <c r="E480" s="34"/>
      <c r="F480" s="35">
        <v>70.400000000000006</v>
      </c>
      <c r="G480" s="35">
        <v>72</v>
      </c>
    </row>
    <row r="481" spans="1:7" ht="38.25">
      <c r="A481" s="36" t="s">
        <v>117</v>
      </c>
      <c r="B481" s="37" t="s">
        <v>634</v>
      </c>
      <c r="C481" s="37" t="s">
        <v>16</v>
      </c>
      <c r="D481" s="37" t="s">
        <v>509</v>
      </c>
      <c r="E481" s="37" t="s">
        <v>118</v>
      </c>
      <c r="F481" s="38">
        <v>70.400000000000006</v>
      </c>
      <c r="G481" s="38">
        <v>72</v>
      </c>
    </row>
    <row r="482" spans="1:7">
      <c r="A482" s="50" t="s">
        <v>89</v>
      </c>
      <c r="B482" s="34" t="s">
        <v>634</v>
      </c>
      <c r="C482" s="34" t="s">
        <v>90</v>
      </c>
      <c r="D482" s="34"/>
      <c r="E482" s="34"/>
      <c r="F482" s="35">
        <v>300</v>
      </c>
      <c r="G482" s="35">
        <v>300</v>
      </c>
    </row>
    <row r="483" spans="1:7">
      <c r="A483" s="50" t="s">
        <v>91</v>
      </c>
      <c r="B483" s="34" t="s">
        <v>634</v>
      </c>
      <c r="C483" s="34" t="s">
        <v>92</v>
      </c>
      <c r="D483" s="34"/>
      <c r="E483" s="34"/>
      <c r="F483" s="35">
        <v>300</v>
      </c>
      <c r="G483" s="35">
        <v>300</v>
      </c>
    </row>
    <row r="484" spans="1:7">
      <c r="A484" s="50" t="s">
        <v>495</v>
      </c>
      <c r="B484" s="34" t="s">
        <v>634</v>
      </c>
      <c r="C484" s="34" t="s">
        <v>92</v>
      </c>
      <c r="D484" s="34" t="s">
        <v>496</v>
      </c>
      <c r="E484" s="34"/>
      <c r="F484" s="35">
        <v>300</v>
      </c>
      <c r="G484" s="35">
        <v>300</v>
      </c>
    </row>
    <row r="485" spans="1:7" ht="38.25">
      <c r="A485" s="50" t="s">
        <v>497</v>
      </c>
      <c r="B485" s="34" t="s">
        <v>634</v>
      </c>
      <c r="C485" s="34" t="s">
        <v>92</v>
      </c>
      <c r="D485" s="34" t="s">
        <v>498</v>
      </c>
      <c r="E485" s="34"/>
      <c r="F485" s="35">
        <v>300</v>
      </c>
      <c r="G485" s="35">
        <v>300</v>
      </c>
    </row>
    <row r="486" spans="1:7" ht="25.5">
      <c r="A486" s="50" t="s">
        <v>136</v>
      </c>
      <c r="B486" s="34" t="s">
        <v>634</v>
      </c>
      <c r="C486" s="34" t="s">
        <v>92</v>
      </c>
      <c r="D486" s="34" t="s">
        <v>502</v>
      </c>
      <c r="E486" s="34"/>
      <c r="F486" s="35">
        <v>300</v>
      </c>
      <c r="G486" s="35">
        <v>300</v>
      </c>
    </row>
    <row r="487" spans="1:7">
      <c r="A487" s="50" t="s">
        <v>503</v>
      </c>
      <c r="B487" s="34" t="s">
        <v>634</v>
      </c>
      <c r="C487" s="34" t="s">
        <v>92</v>
      </c>
      <c r="D487" s="34" t="s">
        <v>504</v>
      </c>
      <c r="E487" s="34"/>
      <c r="F487" s="35">
        <v>300</v>
      </c>
      <c r="G487" s="35">
        <v>300</v>
      </c>
    </row>
    <row r="488" spans="1:7">
      <c r="A488" s="36" t="s">
        <v>505</v>
      </c>
      <c r="B488" s="37" t="s">
        <v>634</v>
      </c>
      <c r="C488" s="37" t="s">
        <v>92</v>
      </c>
      <c r="D488" s="37" t="s">
        <v>504</v>
      </c>
      <c r="E488" s="37" t="s">
        <v>506</v>
      </c>
      <c r="F488" s="38">
        <v>300</v>
      </c>
      <c r="G488" s="38">
        <v>300</v>
      </c>
    </row>
    <row r="489" spans="1:7" ht="25.5">
      <c r="A489" s="50" t="s">
        <v>93</v>
      </c>
      <c r="B489" s="34" t="s">
        <v>634</v>
      </c>
      <c r="C489" s="34" t="s">
        <v>94</v>
      </c>
      <c r="D489" s="34"/>
      <c r="E489" s="34"/>
      <c r="F489" s="35">
        <v>271862.8</v>
      </c>
      <c r="G489" s="35">
        <v>277025.09999999998</v>
      </c>
    </row>
    <row r="490" spans="1:7" ht="25.5">
      <c r="A490" s="50" t="s">
        <v>95</v>
      </c>
      <c r="B490" s="34" t="s">
        <v>634</v>
      </c>
      <c r="C490" s="34" t="s">
        <v>96</v>
      </c>
      <c r="D490" s="34"/>
      <c r="E490" s="34"/>
      <c r="F490" s="35">
        <v>244862.8</v>
      </c>
      <c r="G490" s="35">
        <v>248025.1</v>
      </c>
    </row>
    <row r="491" spans="1:7">
      <c r="A491" s="50" t="s">
        <v>495</v>
      </c>
      <c r="B491" s="34" t="s">
        <v>634</v>
      </c>
      <c r="C491" s="34" t="s">
        <v>96</v>
      </c>
      <c r="D491" s="34" t="s">
        <v>496</v>
      </c>
      <c r="E491" s="34"/>
      <c r="F491" s="35">
        <v>244862.8</v>
      </c>
      <c r="G491" s="35">
        <v>248025.1</v>
      </c>
    </row>
    <row r="492" spans="1:7">
      <c r="A492" s="50" t="s">
        <v>512</v>
      </c>
      <c r="B492" s="34" t="s">
        <v>634</v>
      </c>
      <c r="C492" s="34" t="s">
        <v>96</v>
      </c>
      <c r="D492" s="34" t="s">
        <v>513</v>
      </c>
      <c r="E492" s="34"/>
      <c r="F492" s="35">
        <v>244862.8</v>
      </c>
      <c r="G492" s="35">
        <v>248025.1</v>
      </c>
    </row>
    <row r="493" spans="1:7">
      <c r="A493" s="50" t="s">
        <v>237</v>
      </c>
      <c r="B493" s="34" t="s">
        <v>634</v>
      </c>
      <c r="C493" s="34" t="s">
        <v>96</v>
      </c>
      <c r="D493" s="34" t="s">
        <v>514</v>
      </c>
      <c r="E493" s="34"/>
      <c r="F493" s="35">
        <v>27000</v>
      </c>
      <c r="G493" s="35">
        <v>29000</v>
      </c>
    </row>
    <row r="494" spans="1:7">
      <c r="A494" s="50" t="s">
        <v>517</v>
      </c>
      <c r="B494" s="34" t="s">
        <v>634</v>
      </c>
      <c r="C494" s="34" t="s">
        <v>96</v>
      </c>
      <c r="D494" s="34" t="s">
        <v>518</v>
      </c>
      <c r="E494" s="34"/>
      <c r="F494" s="35">
        <v>27000</v>
      </c>
      <c r="G494" s="35">
        <v>29000</v>
      </c>
    </row>
    <row r="495" spans="1:7">
      <c r="A495" s="36" t="s">
        <v>241</v>
      </c>
      <c r="B495" s="37" t="s">
        <v>634</v>
      </c>
      <c r="C495" s="37" t="s">
        <v>96</v>
      </c>
      <c r="D495" s="37" t="s">
        <v>518</v>
      </c>
      <c r="E495" s="37" t="s">
        <v>242</v>
      </c>
      <c r="F495" s="38">
        <v>27000</v>
      </c>
      <c r="G495" s="38">
        <v>29000</v>
      </c>
    </row>
    <row r="496" spans="1:7">
      <c r="A496" s="50" t="s">
        <v>151</v>
      </c>
      <c r="B496" s="34" t="s">
        <v>634</v>
      </c>
      <c r="C496" s="34" t="s">
        <v>96</v>
      </c>
      <c r="D496" s="34" t="s">
        <v>519</v>
      </c>
      <c r="E496" s="34"/>
      <c r="F496" s="35">
        <v>217862.8</v>
      </c>
      <c r="G496" s="35">
        <v>219025.1</v>
      </c>
    </row>
    <row r="497" spans="1:7" ht="38.25">
      <c r="A497" s="50" t="s">
        <v>508</v>
      </c>
      <c r="B497" s="34" t="s">
        <v>634</v>
      </c>
      <c r="C497" s="34" t="s">
        <v>96</v>
      </c>
      <c r="D497" s="34" t="s">
        <v>520</v>
      </c>
      <c r="E497" s="34"/>
      <c r="F497" s="35">
        <v>217862.8</v>
      </c>
      <c r="G497" s="35">
        <v>219025.1</v>
      </c>
    </row>
    <row r="498" spans="1:7">
      <c r="A498" s="36" t="s">
        <v>241</v>
      </c>
      <c r="B498" s="37" t="s">
        <v>634</v>
      </c>
      <c r="C498" s="37" t="s">
        <v>96</v>
      </c>
      <c r="D498" s="37" t="s">
        <v>520</v>
      </c>
      <c r="E498" s="37" t="s">
        <v>242</v>
      </c>
      <c r="F498" s="38">
        <v>217862.8</v>
      </c>
      <c r="G498" s="38">
        <v>219025.1</v>
      </c>
    </row>
    <row r="499" spans="1:7">
      <c r="A499" s="50" t="s">
        <v>99</v>
      </c>
      <c r="B499" s="34" t="s">
        <v>634</v>
      </c>
      <c r="C499" s="34" t="s">
        <v>100</v>
      </c>
      <c r="D499" s="34"/>
      <c r="E499" s="34"/>
      <c r="F499" s="35">
        <v>27000</v>
      </c>
      <c r="G499" s="35">
        <v>29000</v>
      </c>
    </row>
    <row r="500" spans="1:7">
      <c r="A500" s="50" t="s">
        <v>495</v>
      </c>
      <c r="B500" s="34" t="s">
        <v>634</v>
      </c>
      <c r="C500" s="34" t="s">
        <v>100</v>
      </c>
      <c r="D500" s="34" t="s">
        <v>496</v>
      </c>
      <c r="E500" s="34"/>
      <c r="F500" s="35">
        <v>27000</v>
      </c>
      <c r="G500" s="35">
        <v>29000</v>
      </c>
    </row>
    <row r="501" spans="1:7">
      <c r="A501" s="50" t="s">
        <v>512</v>
      </c>
      <c r="B501" s="34" t="s">
        <v>634</v>
      </c>
      <c r="C501" s="34" t="s">
        <v>100</v>
      </c>
      <c r="D501" s="34" t="s">
        <v>513</v>
      </c>
      <c r="E501" s="34"/>
      <c r="F501" s="35">
        <v>27000</v>
      </c>
      <c r="G501" s="35">
        <v>29000</v>
      </c>
    </row>
    <row r="502" spans="1:7">
      <c r="A502" s="50" t="s">
        <v>237</v>
      </c>
      <c r="B502" s="34" t="s">
        <v>634</v>
      </c>
      <c r="C502" s="34" t="s">
        <v>100</v>
      </c>
      <c r="D502" s="34" t="s">
        <v>514</v>
      </c>
      <c r="E502" s="34"/>
      <c r="F502" s="35">
        <v>27000</v>
      </c>
      <c r="G502" s="35">
        <v>29000</v>
      </c>
    </row>
    <row r="503" spans="1:7" ht="25.5">
      <c r="A503" s="50" t="s">
        <v>515</v>
      </c>
      <c r="B503" s="34" t="s">
        <v>634</v>
      </c>
      <c r="C503" s="34" t="s">
        <v>100</v>
      </c>
      <c r="D503" s="34" t="s">
        <v>516</v>
      </c>
      <c r="E503" s="34"/>
      <c r="F503" s="35">
        <v>27000</v>
      </c>
      <c r="G503" s="35">
        <v>29000</v>
      </c>
    </row>
    <row r="504" spans="1:7">
      <c r="A504" s="36" t="s">
        <v>241</v>
      </c>
      <c r="B504" s="37" t="s">
        <v>634</v>
      </c>
      <c r="C504" s="37" t="s">
        <v>100</v>
      </c>
      <c r="D504" s="37" t="s">
        <v>516</v>
      </c>
      <c r="E504" s="37" t="s">
        <v>242</v>
      </c>
      <c r="F504" s="38">
        <v>27000</v>
      </c>
      <c r="G504" s="38">
        <v>29000</v>
      </c>
    </row>
    <row r="505" spans="1:7">
      <c r="A505" s="67" t="s">
        <v>101</v>
      </c>
      <c r="B505" s="59"/>
      <c r="C505" s="59"/>
      <c r="D505" s="59"/>
      <c r="E505" s="59"/>
      <c r="F505" s="60">
        <v>2959636.3000000007</v>
      </c>
      <c r="G505" s="60">
        <v>2916320.7000000007</v>
      </c>
    </row>
    <row r="506" spans="1:7">
      <c r="A506" s="50" t="s">
        <v>637</v>
      </c>
      <c r="B506" s="34" t="s">
        <v>634</v>
      </c>
      <c r="C506" s="34" t="s">
        <v>638</v>
      </c>
      <c r="D506" s="34"/>
      <c r="E506" s="34"/>
      <c r="F506" s="35">
        <v>29250</v>
      </c>
      <c r="G506" s="35">
        <v>59450</v>
      </c>
    </row>
    <row r="507" spans="1:7">
      <c r="A507" s="50" t="s">
        <v>639</v>
      </c>
      <c r="B507" s="34" t="s">
        <v>634</v>
      </c>
      <c r="C507" s="34" t="s">
        <v>638</v>
      </c>
      <c r="D507" s="34" t="s">
        <v>640</v>
      </c>
      <c r="E507" s="34"/>
      <c r="F507" s="35">
        <v>29250</v>
      </c>
      <c r="G507" s="35">
        <v>59450</v>
      </c>
    </row>
    <row r="508" spans="1:7">
      <c r="A508" s="36" t="s">
        <v>639</v>
      </c>
      <c r="B508" s="37" t="s">
        <v>634</v>
      </c>
      <c r="C508" s="37" t="s">
        <v>638</v>
      </c>
      <c r="D508" s="37" t="s">
        <v>640</v>
      </c>
      <c r="E508" s="37" t="s">
        <v>641</v>
      </c>
      <c r="F508" s="38">
        <v>29250</v>
      </c>
      <c r="G508" s="38">
        <v>59450</v>
      </c>
    </row>
    <row r="509" spans="1:7">
      <c r="A509" s="67" t="s">
        <v>635</v>
      </c>
      <c r="B509" s="59"/>
      <c r="C509" s="59"/>
      <c r="D509" s="59"/>
      <c r="E509" s="59"/>
      <c r="F509" s="60">
        <v>2988886.3000000007</v>
      </c>
      <c r="G509" s="60">
        <v>2975770.7000000007</v>
      </c>
    </row>
    <row r="510" spans="1:7" ht="12.75" customHeight="1">
      <c r="F510" s="68">
        <v>2988886.3</v>
      </c>
      <c r="G510" s="68">
        <v>2975770.7</v>
      </c>
    </row>
    <row r="511" spans="1:7" ht="12.75" customHeight="1">
      <c r="F511" s="68">
        <v>0</v>
      </c>
      <c r="G511" s="68">
        <v>0</v>
      </c>
    </row>
  </sheetData>
  <mergeCells count="2">
    <mergeCell ref="A1:E1"/>
    <mergeCell ref="A2:G2"/>
  </mergeCells>
  <pageMargins left="0.78740157480314965" right="0.39370078740157483" top="0.39370078740157483" bottom="0.39370078740157483" header="0" footer="0"/>
  <pageSetup paperSize="9" scale="58" fitToHeight="0" orientation="portrait" r:id="rId1"/>
  <headerFooter alignWithMargins="0">
    <oddFooter>&amp;C&amp;"Times New Roman,обычный"&amp;8Страница &amp;С&amp;P</oddFooter>
  </headerFooter>
  <drawing r:id="rId2"/>
</worksheet>
</file>

<file path=xl/worksheets/sheet9.xml><?xml version="1.0" encoding="utf-8"?>
<worksheet xmlns="http://schemas.openxmlformats.org/spreadsheetml/2006/main" xmlns:r="http://schemas.openxmlformats.org/officeDocument/2006/relationships">
  <sheetPr>
    <tabColor theme="0"/>
    <outlinePr summaryBelow="0"/>
    <pageSetUpPr fitToPage="1"/>
  </sheetPr>
  <dimension ref="A1:E92"/>
  <sheetViews>
    <sheetView showGridLines="0" view="pageBreakPreview" zoomScale="110" zoomScaleNormal="120" zoomScaleSheetLayoutView="110" workbookViewId="0">
      <selection sqref="A1:XFD1"/>
    </sheetView>
  </sheetViews>
  <sheetFormatPr defaultRowHeight="12.75" customHeight="1"/>
  <cols>
    <col min="1" max="1" width="50.7109375" style="76" customWidth="1"/>
    <col min="2" max="4" width="15.7109375" style="75" customWidth="1"/>
    <col min="5" max="10" width="12.7109375" style="76" customWidth="1"/>
    <col min="11" max="16" width="11.7109375" style="76" customWidth="1"/>
    <col min="17" max="256" width="9.140625" style="76"/>
    <col min="257" max="257" width="47.7109375" style="76" customWidth="1"/>
    <col min="258" max="258" width="15" style="76" customWidth="1"/>
    <col min="259" max="260" width="14.42578125" style="76" customWidth="1"/>
    <col min="261" max="266" width="12.7109375" style="76" customWidth="1"/>
    <col min="267" max="272" width="11.7109375" style="76" customWidth="1"/>
    <col min="273" max="512" width="9.140625" style="76"/>
    <col min="513" max="513" width="47.7109375" style="76" customWidth="1"/>
    <col min="514" max="514" width="15" style="76" customWidth="1"/>
    <col min="515" max="516" width="14.42578125" style="76" customWidth="1"/>
    <col min="517" max="522" width="12.7109375" style="76" customWidth="1"/>
    <col min="523" max="528" width="11.7109375" style="76" customWidth="1"/>
    <col min="529" max="768" width="9.140625" style="76"/>
    <col min="769" max="769" width="47.7109375" style="76" customWidth="1"/>
    <col min="770" max="770" width="15" style="76" customWidth="1"/>
    <col min="771" max="772" width="14.42578125" style="76" customWidth="1"/>
    <col min="773" max="778" width="12.7109375" style="76" customWidth="1"/>
    <col min="779" max="784" width="11.7109375" style="76" customWidth="1"/>
    <col min="785" max="1024" width="9.140625" style="76"/>
    <col min="1025" max="1025" width="47.7109375" style="76" customWidth="1"/>
    <col min="1026" max="1026" width="15" style="76" customWidth="1"/>
    <col min="1027" max="1028" width="14.42578125" style="76" customWidth="1"/>
    <col min="1029" max="1034" width="12.7109375" style="76" customWidth="1"/>
    <col min="1035" max="1040" width="11.7109375" style="76" customWidth="1"/>
    <col min="1041" max="1280" width="9.140625" style="76"/>
    <col min="1281" max="1281" width="47.7109375" style="76" customWidth="1"/>
    <col min="1282" max="1282" width="15" style="76" customWidth="1"/>
    <col min="1283" max="1284" width="14.42578125" style="76" customWidth="1"/>
    <col min="1285" max="1290" width="12.7109375" style="76" customWidth="1"/>
    <col min="1291" max="1296" width="11.7109375" style="76" customWidth="1"/>
    <col min="1297" max="1536" width="9.140625" style="76"/>
    <col min="1537" max="1537" width="47.7109375" style="76" customWidth="1"/>
    <col min="1538" max="1538" width="15" style="76" customWidth="1"/>
    <col min="1539" max="1540" width="14.42578125" style="76" customWidth="1"/>
    <col min="1541" max="1546" width="12.7109375" style="76" customWidth="1"/>
    <col min="1547" max="1552" width="11.7109375" style="76" customWidth="1"/>
    <col min="1553" max="1792" width="9.140625" style="76"/>
    <col min="1793" max="1793" width="47.7109375" style="76" customWidth="1"/>
    <col min="1794" max="1794" width="15" style="76" customWidth="1"/>
    <col min="1795" max="1796" width="14.42578125" style="76" customWidth="1"/>
    <col min="1797" max="1802" width="12.7109375" style="76" customWidth="1"/>
    <col min="1803" max="1808" width="11.7109375" style="76" customWidth="1"/>
    <col min="1809" max="2048" width="9.140625" style="76"/>
    <col min="2049" max="2049" width="47.7109375" style="76" customWidth="1"/>
    <col min="2050" max="2050" width="15" style="76" customWidth="1"/>
    <col min="2051" max="2052" width="14.42578125" style="76" customWidth="1"/>
    <col min="2053" max="2058" width="12.7109375" style="76" customWidth="1"/>
    <col min="2059" max="2064" width="11.7109375" style="76" customWidth="1"/>
    <col min="2065" max="2304" width="9.140625" style="76"/>
    <col min="2305" max="2305" width="47.7109375" style="76" customWidth="1"/>
    <col min="2306" max="2306" width="15" style="76" customWidth="1"/>
    <col min="2307" max="2308" width="14.42578125" style="76" customWidth="1"/>
    <col min="2309" max="2314" width="12.7109375" style="76" customWidth="1"/>
    <col min="2315" max="2320" width="11.7109375" style="76" customWidth="1"/>
    <col min="2321" max="2560" width="9.140625" style="76"/>
    <col min="2561" max="2561" width="47.7109375" style="76" customWidth="1"/>
    <col min="2562" max="2562" width="15" style="76" customWidth="1"/>
    <col min="2563" max="2564" width="14.42578125" style="76" customWidth="1"/>
    <col min="2565" max="2570" width="12.7109375" style="76" customWidth="1"/>
    <col min="2571" max="2576" width="11.7109375" style="76" customWidth="1"/>
    <col min="2577" max="2816" width="9.140625" style="76"/>
    <col min="2817" max="2817" width="47.7109375" style="76" customWidth="1"/>
    <col min="2818" max="2818" width="15" style="76" customWidth="1"/>
    <col min="2819" max="2820" width="14.42578125" style="76" customWidth="1"/>
    <col min="2821" max="2826" width="12.7109375" style="76" customWidth="1"/>
    <col min="2827" max="2832" width="11.7109375" style="76" customWidth="1"/>
    <col min="2833" max="3072" width="9.140625" style="76"/>
    <col min="3073" max="3073" width="47.7109375" style="76" customWidth="1"/>
    <col min="3074" max="3074" width="15" style="76" customWidth="1"/>
    <col min="3075" max="3076" width="14.42578125" style="76" customWidth="1"/>
    <col min="3077" max="3082" width="12.7109375" style="76" customWidth="1"/>
    <col min="3083" max="3088" width="11.7109375" style="76" customWidth="1"/>
    <col min="3089" max="3328" width="9.140625" style="76"/>
    <col min="3329" max="3329" width="47.7109375" style="76" customWidth="1"/>
    <col min="3330" max="3330" width="15" style="76" customWidth="1"/>
    <col min="3331" max="3332" width="14.42578125" style="76" customWidth="1"/>
    <col min="3333" max="3338" width="12.7109375" style="76" customWidth="1"/>
    <col min="3339" max="3344" width="11.7109375" style="76" customWidth="1"/>
    <col min="3345" max="3584" width="9.140625" style="76"/>
    <col min="3585" max="3585" width="47.7109375" style="76" customWidth="1"/>
    <col min="3586" max="3586" width="15" style="76" customWidth="1"/>
    <col min="3587" max="3588" width="14.42578125" style="76" customWidth="1"/>
    <col min="3589" max="3594" width="12.7109375" style="76" customWidth="1"/>
    <col min="3595" max="3600" width="11.7109375" style="76" customWidth="1"/>
    <col min="3601" max="3840" width="9.140625" style="76"/>
    <col min="3841" max="3841" width="47.7109375" style="76" customWidth="1"/>
    <col min="3842" max="3842" width="15" style="76" customWidth="1"/>
    <col min="3843" max="3844" width="14.42578125" style="76" customWidth="1"/>
    <col min="3845" max="3850" width="12.7109375" style="76" customWidth="1"/>
    <col min="3851" max="3856" width="11.7109375" style="76" customWidth="1"/>
    <col min="3857" max="4096" width="9.140625" style="76"/>
    <col min="4097" max="4097" width="47.7109375" style="76" customWidth="1"/>
    <col min="4098" max="4098" width="15" style="76" customWidth="1"/>
    <col min="4099" max="4100" width="14.42578125" style="76" customWidth="1"/>
    <col min="4101" max="4106" width="12.7109375" style="76" customWidth="1"/>
    <col min="4107" max="4112" width="11.7109375" style="76" customWidth="1"/>
    <col min="4113" max="4352" width="9.140625" style="76"/>
    <col min="4353" max="4353" width="47.7109375" style="76" customWidth="1"/>
    <col min="4354" max="4354" width="15" style="76" customWidth="1"/>
    <col min="4355" max="4356" width="14.42578125" style="76" customWidth="1"/>
    <col min="4357" max="4362" width="12.7109375" style="76" customWidth="1"/>
    <col min="4363" max="4368" width="11.7109375" style="76" customWidth="1"/>
    <col min="4369" max="4608" width="9.140625" style="76"/>
    <col min="4609" max="4609" width="47.7109375" style="76" customWidth="1"/>
    <col min="4610" max="4610" width="15" style="76" customWidth="1"/>
    <col min="4611" max="4612" width="14.42578125" style="76" customWidth="1"/>
    <col min="4613" max="4618" width="12.7109375" style="76" customWidth="1"/>
    <col min="4619" max="4624" width="11.7109375" style="76" customWidth="1"/>
    <col min="4625" max="4864" width="9.140625" style="76"/>
    <col min="4865" max="4865" width="47.7109375" style="76" customWidth="1"/>
    <col min="4866" max="4866" width="15" style="76" customWidth="1"/>
    <col min="4867" max="4868" width="14.42578125" style="76" customWidth="1"/>
    <col min="4869" max="4874" width="12.7109375" style="76" customWidth="1"/>
    <col min="4875" max="4880" width="11.7109375" style="76" customWidth="1"/>
    <col min="4881" max="5120" width="9.140625" style="76"/>
    <col min="5121" max="5121" width="47.7109375" style="76" customWidth="1"/>
    <col min="5122" max="5122" width="15" style="76" customWidth="1"/>
    <col min="5123" max="5124" width="14.42578125" style="76" customWidth="1"/>
    <col min="5125" max="5130" width="12.7109375" style="76" customWidth="1"/>
    <col min="5131" max="5136" width="11.7109375" style="76" customWidth="1"/>
    <col min="5137" max="5376" width="9.140625" style="76"/>
    <col min="5377" max="5377" width="47.7109375" style="76" customWidth="1"/>
    <col min="5378" max="5378" width="15" style="76" customWidth="1"/>
    <col min="5379" max="5380" width="14.42578125" style="76" customWidth="1"/>
    <col min="5381" max="5386" width="12.7109375" style="76" customWidth="1"/>
    <col min="5387" max="5392" width="11.7109375" style="76" customWidth="1"/>
    <col min="5393" max="5632" width="9.140625" style="76"/>
    <col min="5633" max="5633" width="47.7109375" style="76" customWidth="1"/>
    <col min="5634" max="5634" width="15" style="76" customWidth="1"/>
    <col min="5635" max="5636" width="14.42578125" style="76" customWidth="1"/>
    <col min="5637" max="5642" width="12.7109375" style="76" customWidth="1"/>
    <col min="5643" max="5648" width="11.7109375" style="76" customWidth="1"/>
    <col min="5649" max="5888" width="9.140625" style="76"/>
    <col min="5889" max="5889" width="47.7109375" style="76" customWidth="1"/>
    <col min="5890" max="5890" width="15" style="76" customWidth="1"/>
    <col min="5891" max="5892" width="14.42578125" style="76" customWidth="1"/>
    <col min="5893" max="5898" width="12.7109375" style="76" customWidth="1"/>
    <col min="5899" max="5904" width="11.7109375" style="76" customWidth="1"/>
    <col min="5905" max="6144" width="9.140625" style="76"/>
    <col min="6145" max="6145" width="47.7109375" style="76" customWidth="1"/>
    <col min="6146" max="6146" width="15" style="76" customWidth="1"/>
    <col min="6147" max="6148" width="14.42578125" style="76" customWidth="1"/>
    <col min="6149" max="6154" width="12.7109375" style="76" customWidth="1"/>
    <col min="6155" max="6160" width="11.7109375" style="76" customWidth="1"/>
    <col min="6161" max="6400" width="9.140625" style="76"/>
    <col min="6401" max="6401" width="47.7109375" style="76" customWidth="1"/>
    <col min="6402" max="6402" width="15" style="76" customWidth="1"/>
    <col min="6403" max="6404" width="14.42578125" style="76" customWidth="1"/>
    <col min="6405" max="6410" width="12.7109375" style="76" customWidth="1"/>
    <col min="6411" max="6416" width="11.7109375" style="76" customWidth="1"/>
    <col min="6417" max="6656" width="9.140625" style="76"/>
    <col min="6657" max="6657" width="47.7109375" style="76" customWidth="1"/>
    <col min="6658" max="6658" width="15" style="76" customWidth="1"/>
    <col min="6659" max="6660" width="14.42578125" style="76" customWidth="1"/>
    <col min="6661" max="6666" width="12.7109375" style="76" customWidth="1"/>
    <col min="6667" max="6672" width="11.7109375" style="76" customWidth="1"/>
    <col min="6673" max="6912" width="9.140625" style="76"/>
    <col min="6913" max="6913" width="47.7109375" style="76" customWidth="1"/>
    <col min="6914" max="6914" width="15" style="76" customWidth="1"/>
    <col min="6915" max="6916" width="14.42578125" style="76" customWidth="1"/>
    <col min="6917" max="6922" width="12.7109375" style="76" customWidth="1"/>
    <col min="6923" max="6928" width="11.7109375" style="76" customWidth="1"/>
    <col min="6929" max="7168" width="9.140625" style="76"/>
    <col min="7169" max="7169" width="47.7109375" style="76" customWidth="1"/>
    <col min="7170" max="7170" width="15" style="76" customWidth="1"/>
    <col min="7171" max="7172" width="14.42578125" style="76" customWidth="1"/>
    <col min="7173" max="7178" width="12.7109375" style="76" customWidth="1"/>
    <col min="7179" max="7184" width="11.7109375" style="76" customWidth="1"/>
    <col min="7185" max="7424" width="9.140625" style="76"/>
    <col min="7425" max="7425" width="47.7109375" style="76" customWidth="1"/>
    <col min="7426" max="7426" width="15" style="76" customWidth="1"/>
    <col min="7427" max="7428" width="14.42578125" style="76" customWidth="1"/>
    <col min="7429" max="7434" width="12.7109375" style="76" customWidth="1"/>
    <col min="7435" max="7440" width="11.7109375" style="76" customWidth="1"/>
    <col min="7441" max="7680" width="9.140625" style="76"/>
    <col min="7681" max="7681" width="47.7109375" style="76" customWidth="1"/>
    <col min="7682" max="7682" width="15" style="76" customWidth="1"/>
    <col min="7683" max="7684" width="14.42578125" style="76" customWidth="1"/>
    <col min="7685" max="7690" width="12.7109375" style="76" customWidth="1"/>
    <col min="7691" max="7696" width="11.7109375" style="76" customWidth="1"/>
    <col min="7697" max="7936" width="9.140625" style="76"/>
    <col min="7937" max="7937" width="47.7109375" style="76" customWidth="1"/>
    <col min="7938" max="7938" width="15" style="76" customWidth="1"/>
    <col min="7939" max="7940" width="14.42578125" style="76" customWidth="1"/>
    <col min="7941" max="7946" width="12.7109375" style="76" customWidth="1"/>
    <col min="7947" max="7952" width="11.7109375" style="76" customWidth="1"/>
    <col min="7953" max="8192" width="9.140625" style="76"/>
    <col min="8193" max="8193" width="47.7109375" style="76" customWidth="1"/>
    <col min="8194" max="8194" width="15" style="76" customWidth="1"/>
    <col min="8195" max="8196" width="14.42578125" style="76" customWidth="1"/>
    <col min="8197" max="8202" width="12.7109375" style="76" customWidth="1"/>
    <col min="8203" max="8208" width="11.7109375" style="76" customWidth="1"/>
    <col min="8209" max="8448" width="9.140625" style="76"/>
    <col min="8449" max="8449" width="47.7109375" style="76" customWidth="1"/>
    <col min="8450" max="8450" width="15" style="76" customWidth="1"/>
    <col min="8451" max="8452" width="14.42578125" style="76" customWidth="1"/>
    <col min="8453" max="8458" width="12.7109375" style="76" customWidth="1"/>
    <col min="8459" max="8464" width="11.7109375" style="76" customWidth="1"/>
    <col min="8465" max="8704" width="9.140625" style="76"/>
    <col min="8705" max="8705" width="47.7109375" style="76" customWidth="1"/>
    <col min="8706" max="8706" width="15" style="76" customWidth="1"/>
    <col min="8707" max="8708" width="14.42578125" style="76" customWidth="1"/>
    <col min="8709" max="8714" width="12.7109375" style="76" customWidth="1"/>
    <col min="8715" max="8720" width="11.7109375" style="76" customWidth="1"/>
    <col min="8721" max="8960" width="9.140625" style="76"/>
    <col min="8961" max="8961" width="47.7109375" style="76" customWidth="1"/>
    <col min="8962" max="8962" width="15" style="76" customWidth="1"/>
    <col min="8963" max="8964" width="14.42578125" style="76" customWidth="1"/>
    <col min="8965" max="8970" width="12.7109375" style="76" customWidth="1"/>
    <col min="8971" max="8976" width="11.7109375" style="76" customWidth="1"/>
    <col min="8977" max="9216" width="9.140625" style="76"/>
    <col min="9217" max="9217" width="47.7109375" style="76" customWidth="1"/>
    <col min="9218" max="9218" width="15" style="76" customWidth="1"/>
    <col min="9219" max="9220" width="14.42578125" style="76" customWidth="1"/>
    <col min="9221" max="9226" width="12.7109375" style="76" customWidth="1"/>
    <col min="9227" max="9232" width="11.7109375" style="76" customWidth="1"/>
    <col min="9233" max="9472" width="9.140625" style="76"/>
    <col min="9473" max="9473" width="47.7109375" style="76" customWidth="1"/>
    <col min="9474" max="9474" width="15" style="76" customWidth="1"/>
    <col min="9475" max="9476" width="14.42578125" style="76" customWidth="1"/>
    <col min="9477" max="9482" width="12.7109375" style="76" customWidth="1"/>
    <col min="9483" max="9488" width="11.7109375" style="76" customWidth="1"/>
    <col min="9489" max="9728" width="9.140625" style="76"/>
    <col min="9729" max="9729" width="47.7109375" style="76" customWidth="1"/>
    <col min="9730" max="9730" width="15" style="76" customWidth="1"/>
    <col min="9731" max="9732" width="14.42578125" style="76" customWidth="1"/>
    <col min="9733" max="9738" width="12.7109375" style="76" customWidth="1"/>
    <col min="9739" max="9744" width="11.7109375" style="76" customWidth="1"/>
    <col min="9745" max="9984" width="9.140625" style="76"/>
    <col min="9985" max="9985" width="47.7109375" style="76" customWidth="1"/>
    <col min="9986" max="9986" width="15" style="76" customWidth="1"/>
    <col min="9987" max="9988" width="14.42578125" style="76" customWidth="1"/>
    <col min="9989" max="9994" width="12.7109375" style="76" customWidth="1"/>
    <col min="9995" max="10000" width="11.7109375" style="76" customWidth="1"/>
    <col min="10001" max="10240" width="9.140625" style="76"/>
    <col min="10241" max="10241" width="47.7109375" style="76" customWidth="1"/>
    <col min="10242" max="10242" width="15" style="76" customWidth="1"/>
    <col min="10243" max="10244" width="14.42578125" style="76" customWidth="1"/>
    <col min="10245" max="10250" width="12.7109375" style="76" customWidth="1"/>
    <col min="10251" max="10256" width="11.7109375" style="76" customWidth="1"/>
    <col min="10257" max="10496" width="9.140625" style="76"/>
    <col min="10497" max="10497" width="47.7109375" style="76" customWidth="1"/>
    <col min="10498" max="10498" width="15" style="76" customWidth="1"/>
    <col min="10499" max="10500" width="14.42578125" style="76" customWidth="1"/>
    <col min="10501" max="10506" width="12.7109375" style="76" customWidth="1"/>
    <col min="10507" max="10512" width="11.7109375" style="76" customWidth="1"/>
    <col min="10513" max="10752" width="9.140625" style="76"/>
    <col min="10753" max="10753" width="47.7109375" style="76" customWidth="1"/>
    <col min="10754" max="10754" width="15" style="76" customWidth="1"/>
    <col min="10755" max="10756" width="14.42578125" style="76" customWidth="1"/>
    <col min="10757" max="10762" width="12.7109375" style="76" customWidth="1"/>
    <col min="10763" max="10768" width="11.7109375" style="76" customWidth="1"/>
    <col min="10769" max="11008" width="9.140625" style="76"/>
    <col min="11009" max="11009" width="47.7109375" style="76" customWidth="1"/>
    <col min="11010" max="11010" width="15" style="76" customWidth="1"/>
    <col min="11011" max="11012" width="14.42578125" style="76" customWidth="1"/>
    <col min="11013" max="11018" width="12.7109375" style="76" customWidth="1"/>
    <col min="11019" max="11024" width="11.7109375" style="76" customWidth="1"/>
    <col min="11025" max="11264" width="9.140625" style="76"/>
    <col min="11265" max="11265" width="47.7109375" style="76" customWidth="1"/>
    <col min="11266" max="11266" width="15" style="76" customWidth="1"/>
    <col min="11267" max="11268" width="14.42578125" style="76" customWidth="1"/>
    <col min="11269" max="11274" width="12.7109375" style="76" customWidth="1"/>
    <col min="11275" max="11280" width="11.7109375" style="76" customWidth="1"/>
    <col min="11281" max="11520" width="9.140625" style="76"/>
    <col min="11521" max="11521" width="47.7109375" style="76" customWidth="1"/>
    <col min="11522" max="11522" width="15" style="76" customWidth="1"/>
    <col min="11523" max="11524" width="14.42578125" style="76" customWidth="1"/>
    <col min="11525" max="11530" width="12.7109375" style="76" customWidth="1"/>
    <col min="11531" max="11536" width="11.7109375" style="76" customWidth="1"/>
    <col min="11537" max="11776" width="9.140625" style="76"/>
    <col min="11777" max="11777" width="47.7109375" style="76" customWidth="1"/>
    <col min="11778" max="11778" width="15" style="76" customWidth="1"/>
    <col min="11779" max="11780" width="14.42578125" style="76" customWidth="1"/>
    <col min="11781" max="11786" width="12.7109375" style="76" customWidth="1"/>
    <col min="11787" max="11792" width="11.7109375" style="76" customWidth="1"/>
    <col min="11793" max="12032" width="9.140625" style="76"/>
    <col min="12033" max="12033" width="47.7109375" style="76" customWidth="1"/>
    <col min="12034" max="12034" width="15" style="76" customWidth="1"/>
    <col min="12035" max="12036" width="14.42578125" style="76" customWidth="1"/>
    <col min="12037" max="12042" width="12.7109375" style="76" customWidth="1"/>
    <col min="12043" max="12048" width="11.7109375" style="76" customWidth="1"/>
    <col min="12049" max="12288" width="9.140625" style="76"/>
    <col min="12289" max="12289" width="47.7109375" style="76" customWidth="1"/>
    <col min="12290" max="12290" width="15" style="76" customWidth="1"/>
    <col min="12291" max="12292" width="14.42578125" style="76" customWidth="1"/>
    <col min="12293" max="12298" width="12.7109375" style="76" customWidth="1"/>
    <col min="12299" max="12304" width="11.7109375" style="76" customWidth="1"/>
    <col min="12305" max="12544" width="9.140625" style="76"/>
    <col min="12545" max="12545" width="47.7109375" style="76" customWidth="1"/>
    <col min="12546" max="12546" width="15" style="76" customWidth="1"/>
    <col min="12547" max="12548" width="14.42578125" style="76" customWidth="1"/>
    <col min="12549" max="12554" width="12.7109375" style="76" customWidth="1"/>
    <col min="12555" max="12560" width="11.7109375" style="76" customWidth="1"/>
    <col min="12561" max="12800" width="9.140625" style="76"/>
    <col min="12801" max="12801" width="47.7109375" style="76" customWidth="1"/>
    <col min="12802" max="12802" width="15" style="76" customWidth="1"/>
    <col min="12803" max="12804" width="14.42578125" style="76" customWidth="1"/>
    <col min="12805" max="12810" width="12.7109375" style="76" customWidth="1"/>
    <col min="12811" max="12816" width="11.7109375" style="76" customWidth="1"/>
    <col min="12817" max="13056" width="9.140625" style="76"/>
    <col min="13057" max="13057" width="47.7109375" style="76" customWidth="1"/>
    <col min="13058" max="13058" width="15" style="76" customWidth="1"/>
    <col min="13059" max="13060" width="14.42578125" style="76" customWidth="1"/>
    <col min="13061" max="13066" width="12.7109375" style="76" customWidth="1"/>
    <col min="13067" max="13072" width="11.7109375" style="76" customWidth="1"/>
    <col min="13073" max="13312" width="9.140625" style="76"/>
    <col min="13313" max="13313" width="47.7109375" style="76" customWidth="1"/>
    <col min="13314" max="13314" width="15" style="76" customWidth="1"/>
    <col min="13315" max="13316" width="14.42578125" style="76" customWidth="1"/>
    <col min="13317" max="13322" width="12.7109375" style="76" customWidth="1"/>
    <col min="13323" max="13328" width="11.7109375" style="76" customWidth="1"/>
    <col min="13329" max="13568" width="9.140625" style="76"/>
    <col min="13569" max="13569" width="47.7109375" style="76" customWidth="1"/>
    <col min="13570" max="13570" width="15" style="76" customWidth="1"/>
    <col min="13571" max="13572" width="14.42578125" style="76" customWidth="1"/>
    <col min="13573" max="13578" width="12.7109375" style="76" customWidth="1"/>
    <col min="13579" max="13584" width="11.7109375" style="76" customWidth="1"/>
    <col min="13585" max="13824" width="9.140625" style="76"/>
    <col min="13825" max="13825" width="47.7109375" style="76" customWidth="1"/>
    <col min="13826" max="13826" width="15" style="76" customWidth="1"/>
    <col min="13827" max="13828" width="14.42578125" style="76" customWidth="1"/>
    <col min="13829" max="13834" width="12.7109375" style="76" customWidth="1"/>
    <col min="13835" max="13840" width="11.7109375" style="76" customWidth="1"/>
    <col min="13841" max="14080" width="9.140625" style="76"/>
    <col min="14081" max="14081" width="47.7109375" style="76" customWidth="1"/>
    <col min="14082" max="14082" width="15" style="76" customWidth="1"/>
    <col min="14083" max="14084" width="14.42578125" style="76" customWidth="1"/>
    <col min="14085" max="14090" width="12.7109375" style="76" customWidth="1"/>
    <col min="14091" max="14096" width="11.7109375" style="76" customWidth="1"/>
    <col min="14097" max="14336" width="9.140625" style="76"/>
    <col min="14337" max="14337" width="47.7109375" style="76" customWidth="1"/>
    <col min="14338" max="14338" width="15" style="76" customWidth="1"/>
    <col min="14339" max="14340" width="14.42578125" style="76" customWidth="1"/>
    <col min="14341" max="14346" width="12.7109375" style="76" customWidth="1"/>
    <col min="14347" max="14352" width="11.7109375" style="76" customWidth="1"/>
    <col min="14353" max="14592" width="9.140625" style="76"/>
    <col min="14593" max="14593" width="47.7109375" style="76" customWidth="1"/>
    <col min="14594" max="14594" width="15" style="76" customWidth="1"/>
    <col min="14595" max="14596" width="14.42578125" style="76" customWidth="1"/>
    <col min="14597" max="14602" width="12.7109375" style="76" customWidth="1"/>
    <col min="14603" max="14608" width="11.7109375" style="76" customWidth="1"/>
    <col min="14609" max="14848" width="9.140625" style="76"/>
    <col min="14849" max="14849" width="47.7109375" style="76" customWidth="1"/>
    <col min="14850" max="14850" width="15" style="76" customWidth="1"/>
    <col min="14851" max="14852" width="14.42578125" style="76" customWidth="1"/>
    <col min="14853" max="14858" width="12.7109375" style="76" customWidth="1"/>
    <col min="14859" max="14864" width="11.7109375" style="76" customWidth="1"/>
    <col min="14865" max="15104" width="9.140625" style="76"/>
    <col min="15105" max="15105" width="47.7109375" style="76" customWidth="1"/>
    <col min="15106" max="15106" width="15" style="76" customWidth="1"/>
    <col min="15107" max="15108" width="14.42578125" style="76" customWidth="1"/>
    <col min="15109" max="15114" width="12.7109375" style="76" customWidth="1"/>
    <col min="15115" max="15120" width="11.7109375" style="76" customWidth="1"/>
    <col min="15121" max="15360" width="9.140625" style="76"/>
    <col min="15361" max="15361" width="47.7109375" style="76" customWidth="1"/>
    <col min="15362" max="15362" width="15" style="76" customWidth="1"/>
    <col min="15363" max="15364" width="14.42578125" style="76" customWidth="1"/>
    <col min="15365" max="15370" width="12.7109375" style="76" customWidth="1"/>
    <col min="15371" max="15376" width="11.7109375" style="76" customWidth="1"/>
    <col min="15377" max="15616" width="9.140625" style="76"/>
    <col min="15617" max="15617" width="47.7109375" style="76" customWidth="1"/>
    <col min="15618" max="15618" width="15" style="76" customWidth="1"/>
    <col min="15619" max="15620" width="14.42578125" style="76" customWidth="1"/>
    <col min="15621" max="15626" width="12.7109375" style="76" customWidth="1"/>
    <col min="15627" max="15632" width="11.7109375" style="76" customWidth="1"/>
    <col min="15633" max="15872" width="9.140625" style="76"/>
    <col min="15873" max="15873" width="47.7109375" style="76" customWidth="1"/>
    <col min="15874" max="15874" width="15" style="76" customWidth="1"/>
    <col min="15875" max="15876" width="14.42578125" style="76" customWidth="1"/>
    <col min="15877" max="15882" width="12.7109375" style="76" customWidth="1"/>
    <col min="15883" max="15888" width="11.7109375" style="76" customWidth="1"/>
    <col min="15889" max="16128" width="9.140625" style="76"/>
    <col min="16129" max="16129" width="47.7109375" style="76" customWidth="1"/>
    <col min="16130" max="16130" width="15" style="76" customWidth="1"/>
    <col min="16131" max="16132" width="14.42578125" style="76" customWidth="1"/>
    <col min="16133" max="16138" width="12.7109375" style="76" customWidth="1"/>
    <col min="16139" max="16144" width="11.7109375" style="76" customWidth="1"/>
    <col min="16145" max="16384" width="9.140625" style="76"/>
  </cols>
  <sheetData>
    <row r="1" spans="1:5" s="73" customFormat="1" ht="108" customHeight="1">
      <c r="A1" s="71"/>
      <c r="B1" s="72"/>
      <c r="C1" s="72"/>
      <c r="D1" s="72"/>
    </row>
    <row r="2" spans="1:5" ht="15" customHeight="1">
      <c r="A2" s="74"/>
    </row>
    <row r="3" spans="1:5" s="77" customFormat="1" ht="110.25" customHeight="1">
      <c r="A3" s="269" t="s">
        <v>642</v>
      </c>
      <c r="B3" s="269"/>
      <c r="C3" s="269"/>
      <c r="D3" s="269"/>
    </row>
    <row r="4" spans="1:5" ht="15" customHeight="1">
      <c r="A4" s="74"/>
    </row>
    <row r="5" spans="1:5" ht="15" customHeight="1">
      <c r="A5" s="78"/>
      <c r="D5" s="79" t="s">
        <v>1</v>
      </c>
    </row>
    <row r="6" spans="1:5" s="81" customFormat="1" ht="50.1" customHeight="1">
      <c r="A6" s="80" t="s">
        <v>2</v>
      </c>
      <c r="B6" s="253" t="s">
        <v>665</v>
      </c>
      <c r="C6" s="253" t="s">
        <v>103</v>
      </c>
      <c r="D6" s="253" t="s">
        <v>104</v>
      </c>
    </row>
    <row r="7" spans="1:5" ht="19.899999999999999" customHeight="1">
      <c r="A7" s="82" t="s">
        <v>643</v>
      </c>
      <c r="B7" s="83">
        <v>21569.8</v>
      </c>
      <c r="C7" s="83">
        <v>18579.900000000001</v>
      </c>
      <c r="D7" s="83">
        <v>19088.7</v>
      </c>
      <c r="E7" s="84"/>
    </row>
    <row r="8" spans="1:5" ht="19.899999999999999" customHeight="1">
      <c r="A8" s="82" t="s">
        <v>644</v>
      </c>
      <c r="B8" s="83">
        <v>9277.2000000000007</v>
      </c>
      <c r="C8" s="83">
        <v>7538.3</v>
      </c>
      <c r="D8" s="83">
        <v>7824</v>
      </c>
      <c r="E8" s="84"/>
    </row>
    <row r="9" spans="1:5" ht="19.899999999999999" customHeight="1">
      <c r="A9" s="82" t="s">
        <v>645</v>
      </c>
      <c r="B9" s="83">
        <v>14528.2</v>
      </c>
      <c r="C9" s="83">
        <v>10368.200000000001</v>
      </c>
      <c r="D9" s="83">
        <v>10212.200000000001</v>
      </c>
      <c r="E9" s="84"/>
    </row>
    <row r="10" spans="1:5" ht="19.899999999999999" customHeight="1">
      <c r="A10" s="82" t="s">
        <v>646</v>
      </c>
      <c r="B10" s="83">
        <v>4634.3</v>
      </c>
      <c r="C10" s="83">
        <v>2854.7</v>
      </c>
      <c r="D10" s="83">
        <v>2963.8</v>
      </c>
      <c r="E10" s="84"/>
    </row>
    <row r="11" spans="1:5" ht="19.899999999999999" customHeight="1">
      <c r="A11" s="82" t="s">
        <v>647</v>
      </c>
      <c r="B11" s="83">
        <v>23508.9</v>
      </c>
      <c r="C11" s="83">
        <v>1752.4</v>
      </c>
      <c r="D11" s="83">
        <v>0</v>
      </c>
      <c r="E11" s="84"/>
    </row>
    <row r="12" spans="1:5" ht="19.899999999999999" customHeight="1">
      <c r="A12" s="82" t="s">
        <v>648</v>
      </c>
      <c r="B12" s="83">
        <v>13104.4</v>
      </c>
      <c r="C12" s="83">
        <v>11098.6</v>
      </c>
      <c r="D12" s="83">
        <v>11497.1</v>
      </c>
      <c r="E12" s="84"/>
    </row>
    <row r="13" spans="1:5" ht="19.899999999999999" customHeight="1">
      <c r="A13" s="82" t="s">
        <v>649</v>
      </c>
      <c r="B13" s="83">
        <v>13532</v>
      </c>
      <c r="C13" s="83">
        <v>11253.3</v>
      </c>
      <c r="D13" s="83">
        <v>11544.6</v>
      </c>
      <c r="E13" s="84"/>
    </row>
    <row r="14" spans="1:5" ht="19.899999999999999" customHeight="1">
      <c r="A14" s="82" t="s">
        <v>650</v>
      </c>
      <c r="B14" s="83">
        <v>38214.800000000003</v>
      </c>
      <c r="C14" s="83">
        <v>33925</v>
      </c>
      <c r="D14" s="83">
        <v>32149.599999999999</v>
      </c>
      <c r="E14" s="84"/>
    </row>
    <row r="15" spans="1:5" ht="19.899999999999999" customHeight="1">
      <c r="A15" s="82" t="s">
        <v>651</v>
      </c>
      <c r="B15" s="83">
        <v>11483.7</v>
      </c>
      <c r="C15" s="83">
        <v>9322.9</v>
      </c>
      <c r="D15" s="83">
        <v>9593</v>
      </c>
      <c r="E15" s="84"/>
    </row>
    <row r="16" spans="1:5" ht="19.899999999999999" customHeight="1">
      <c r="A16" s="82" t="s">
        <v>652</v>
      </c>
      <c r="B16" s="83">
        <v>20354.899999999998</v>
      </c>
      <c r="C16" s="83">
        <v>18655.099999999999</v>
      </c>
      <c r="D16" s="83">
        <v>19253.7</v>
      </c>
      <c r="E16" s="84"/>
    </row>
    <row r="17" spans="1:5" ht="19.899999999999999" customHeight="1">
      <c r="A17" s="82" t="s">
        <v>653</v>
      </c>
      <c r="B17" s="83">
        <v>14766.8</v>
      </c>
      <c r="C17" s="83">
        <v>12471.5</v>
      </c>
      <c r="D17" s="83">
        <v>12705.3</v>
      </c>
      <c r="E17" s="84"/>
    </row>
    <row r="18" spans="1:5" ht="19.899999999999999" customHeight="1">
      <c r="A18" s="82" t="s">
        <v>654</v>
      </c>
      <c r="B18" s="83">
        <v>28666.2</v>
      </c>
      <c r="C18" s="83">
        <v>26337</v>
      </c>
      <c r="D18" s="83">
        <v>27001.3</v>
      </c>
      <c r="E18" s="84"/>
    </row>
    <row r="19" spans="1:5" ht="19.899999999999999" customHeight="1">
      <c r="A19" s="82" t="s">
        <v>655</v>
      </c>
      <c r="B19" s="83">
        <v>10476.1</v>
      </c>
      <c r="C19" s="83">
        <v>8484.5</v>
      </c>
      <c r="D19" s="83">
        <v>8754.7999999999993</v>
      </c>
      <c r="E19" s="84"/>
    </row>
    <row r="20" spans="1:5" ht="19.899999999999999" customHeight="1">
      <c r="A20" s="82" t="s">
        <v>656</v>
      </c>
      <c r="B20" s="83">
        <v>10446.200000000001</v>
      </c>
      <c r="C20" s="83">
        <v>9134.2999999999993</v>
      </c>
      <c r="D20" s="83">
        <v>9372.7000000000007</v>
      </c>
      <c r="E20" s="84"/>
    </row>
    <row r="21" spans="1:5" ht="19.899999999999999" customHeight="1">
      <c r="A21" s="82" t="s">
        <v>657</v>
      </c>
      <c r="B21" s="83">
        <v>14682</v>
      </c>
      <c r="C21" s="83">
        <v>11422.7</v>
      </c>
      <c r="D21" s="83">
        <v>11696.1</v>
      </c>
      <c r="E21" s="84"/>
    </row>
    <row r="22" spans="1:5" ht="19.899999999999999" customHeight="1">
      <c r="A22" s="82" t="s">
        <v>658</v>
      </c>
      <c r="B22" s="83">
        <v>10936.5</v>
      </c>
      <c r="C22" s="83">
        <v>9282.2000000000007</v>
      </c>
      <c r="D22" s="83">
        <v>9553.1</v>
      </c>
      <c r="E22" s="84"/>
    </row>
    <row r="23" spans="1:5" ht="19.899999999999999" customHeight="1">
      <c r="A23" s="82" t="s">
        <v>659</v>
      </c>
      <c r="B23" s="83">
        <v>18068.599999999999</v>
      </c>
      <c r="C23" s="83">
        <v>15382.2</v>
      </c>
      <c r="D23" s="83">
        <v>15815.1</v>
      </c>
      <c r="E23" s="84"/>
    </row>
    <row r="24" spans="1:5" s="81" customFormat="1" ht="19.899999999999999" customHeight="1">
      <c r="A24" s="85" t="s">
        <v>101</v>
      </c>
      <c r="B24" s="86">
        <v>278250.59999999998</v>
      </c>
      <c r="C24" s="86">
        <f>SUM(C7:C23)</f>
        <v>217862.80000000002</v>
      </c>
      <c r="D24" s="86">
        <f>SUM(D7:D23)</f>
        <v>219025.1</v>
      </c>
    </row>
    <row r="25" spans="1:5" ht="24.95" customHeight="1"/>
    <row r="26" spans="1:5" ht="24.95" customHeight="1"/>
    <row r="27" spans="1:5" ht="24.95" customHeight="1"/>
    <row r="28" spans="1:5" ht="24.95" customHeight="1"/>
    <row r="29" spans="1:5" ht="24.95" customHeight="1"/>
    <row r="30" spans="1:5" ht="24.95" customHeight="1"/>
    <row r="31" spans="1:5" ht="24.95" customHeight="1"/>
    <row r="32" spans="1:5"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sheetData>
  <mergeCells count="1">
    <mergeCell ref="A3:D3"/>
  </mergeCells>
  <pageMargins left="0.78740157480314965" right="0.39370078740157483" top="0.39370078740157483" bottom="0.39370078740157483" header="0" footer="0.19685039370078741"/>
  <pageSetup paperSize="9" scale="92" orientation="portrait" r:id="rId1"/>
  <headerFooter alignWithMargins="0">
    <oddFooter>&amp;C&amp;"Times New Roman,обычный"&amp;8Страница &amp;P</oddFooter>
  </headerFooter>
  <drawing r:id="rId2"/>
</worksheet>
</file>

<file path=xl/worksheets/sheet10.xml><?xml version="1.0" encoding="utf-8"?>
<worksheet xmlns="http://schemas.openxmlformats.org/spreadsheetml/2006/main" xmlns:r="http://schemas.openxmlformats.org/officeDocument/2006/relationships">
  <sheetPr>
    <tabColor theme="0"/>
    <pageSetUpPr fitToPage="1"/>
  </sheetPr>
  <dimension ref="A1:A9"/>
  <sheetViews>
    <sheetView view="pageBreakPreview" zoomScaleSheetLayoutView="100" workbookViewId="0">
      <selection sqref="A1:XFD1"/>
    </sheetView>
  </sheetViews>
  <sheetFormatPr defaultRowHeight="15.75"/>
  <cols>
    <col min="1" max="1" width="100.7109375" style="91" customWidth="1"/>
    <col min="2" max="256" width="9.140625" style="90"/>
    <col min="257" max="257" width="98.85546875" style="90" customWidth="1"/>
    <col min="258" max="512" width="9.140625" style="90"/>
    <col min="513" max="513" width="98.85546875" style="90" customWidth="1"/>
    <col min="514" max="768" width="9.140625" style="90"/>
    <col min="769" max="769" width="98.85546875" style="90" customWidth="1"/>
    <col min="770" max="1024" width="9.140625" style="90"/>
    <col min="1025" max="1025" width="98.85546875" style="90" customWidth="1"/>
    <col min="1026" max="1280" width="9.140625" style="90"/>
    <col min="1281" max="1281" width="98.85546875" style="90" customWidth="1"/>
    <col min="1282" max="1536" width="9.140625" style="90"/>
    <col min="1537" max="1537" width="98.85546875" style="90" customWidth="1"/>
    <col min="1538" max="1792" width="9.140625" style="90"/>
    <col min="1793" max="1793" width="98.85546875" style="90" customWidth="1"/>
    <col min="1794" max="2048" width="9.140625" style="90"/>
    <col min="2049" max="2049" width="98.85546875" style="90" customWidth="1"/>
    <col min="2050" max="2304" width="9.140625" style="90"/>
    <col min="2305" max="2305" width="98.85546875" style="90" customWidth="1"/>
    <col min="2306" max="2560" width="9.140625" style="90"/>
    <col min="2561" max="2561" width="98.85546875" style="90" customWidth="1"/>
    <col min="2562" max="2816" width="9.140625" style="90"/>
    <col min="2817" max="2817" width="98.85546875" style="90" customWidth="1"/>
    <col min="2818" max="3072" width="9.140625" style="90"/>
    <col min="3073" max="3073" width="98.85546875" style="90" customWidth="1"/>
    <col min="3074" max="3328" width="9.140625" style="90"/>
    <col min="3329" max="3329" width="98.85546875" style="90" customWidth="1"/>
    <col min="3330" max="3584" width="9.140625" style="90"/>
    <col min="3585" max="3585" width="98.85546875" style="90" customWidth="1"/>
    <col min="3586" max="3840" width="9.140625" style="90"/>
    <col min="3841" max="3841" width="98.85546875" style="90" customWidth="1"/>
    <col min="3842" max="4096" width="9.140625" style="90"/>
    <col min="4097" max="4097" width="98.85546875" style="90" customWidth="1"/>
    <col min="4098" max="4352" width="9.140625" style="90"/>
    <col min="4353" max="4353" width="98.85546875" style="90" customWidth="1"/>
    <col min="4354" max="4608" width="9.140625" style="90"/>
    <col min="4609" max="4609" width="98.85546875" style="90" customWidth="1"/>
    <col min="4610" max="4864" width="9.140625" style="90"/>
    <col min="4865" max="4865" width="98.85546875" style="90" customWidth="1"/>
    <col min="4866" max="5120" width="9.140625" style="90"/>
    <col min="5121" max="5121" width="98.85546875" style="90" customWidth="1"/>
    <col min="5122" max="5376" width="9.140625" style="90"/>
    <col min="5377" max="5377" width="98.85546875" style="90" customWidth="1"/>
    <col min="5378" max="5632" width="9.140625" style="90"/>
    <col min="5633" max="5633" width="98.85546875" style="90" customWidth="1"/>
    <col min="5634" max="5888" width="9.140625" style="90"/>
    <col min="5889" max="5889" width="98.85546875" style="90" customWidth="1"/>
    <col min="5890" max="6144" width="9.140625" style="90"/>
    <col min="6145" max="6145" width="98.85546875" style="90" customWidth="1"/>
    <col min="6146" max="6400" width="9.140625" style="90"/>
    <col min="6401" max="6401" width="98.85546875" style="90" customWidth="1"/>
    <col min="6402" max="6656" width="9.140625" style="90"/>
    <col min="6657" max="6657" width="98.85546875" style="90" customWidth="1"/>
    <col min="6658" max="6912" width="9.140625" style="90"/>
    <col min="6913" max="6913" width="98.85546875" style="90" customWidth="1"/>
    <col min="6914" max="7168" width="9.140625" style="90"/>
    <col min="7169" max="7169" width="98.85546875" style="90" customWidth="1"/>
    <col min="7170" max="7424" width="9.140625" style="90"/>
    <col min="7425" max="7425" width="98.85546875" style="90" customWidth="1"/>
    <col min="7426" max="7680" width="9.140625" style="90"/>
    <col min="7681" max="7681" width="98.85546875" style="90" customWidth="1"/>
    <col min="7682" max="7936" width="9.140625" style="90"/>
    <col min="7937" max="7937" width="98.85546875" style="90" customWidth="1"/>
    <col min="7938" max="8192" width="9.140625" style="90"/>
    <col min="8193" max="8193" width="98.85546875" style="90" customWidth="1"/>
    <col min="8194" max="8448" width="9.140625" style="90"/>
    <col min="8449" max="8449" width="98.85546875" style="90" customWidth="1"/>
    <col min="8450" max="8704" width="9.140625" style="90"/>
    <col min="8705" max="8705" width="98.85546875" style="90" customWidth="1"/>
    <col min="8706" max="8960" width="9.140625" style="90"/>
    <col min="8961" max="8961" width="98.85546875" style="90" customWidth="1"/>
    <col min="8962" max="9216" width="9.140625" style="90"/>
    <col min="9217" max="9217" width="98.85546875" style="90" customWidth="1"/>
    <col min="9218" max="9472" width="9.140625" style="90"/>
    <col min="9473" max="9473" width="98.85546875" style="90" customWidth="1"/>
    <col min="9474" max="9728" width="9.140625" style="90"/>
    <col min="9729" max="9729" width="98.85546875" style="90" customWidth="1"/>
    <col min="9730" max="9984" width="9.140625" style="90"/>
    <col min="9985" max="9985" width="98.85546875" style="90" customWidth="1"/>
    <col min="9986" max="10240" width="9.140625" style="90"/>
    <col min="10241" max="10241" width="98.85546875" style="90" customWidth="1"/>
    <col min="10242" max="10496" width="9.140625" style="90"/>
    <col min="10497" max="10497" width="98.85546875" style="90" customWidth="1"/>
    <col min="10498" max="10752" width="9.140625" style="90"/>
    <col min="10753" max="10753" width="98.85546875" style="90" customWidth="1"/>
    <col min="10754" max="11008" width="9.140625" style="90"/>
    <col min="11009" max="11009" width="98.85546875" style="90" customWidth="1"/>
    <col min="11010" max="11264" width="9.140625" style="90"/>
    <col min="11265" max="11265" width="98.85546875" style="90" customWidth="1"/>
    <col min="11266" max="11520" width="9.140625" style="90"/>
    <col min="11521" max="11521" width="98.85546875" style="90" customWidth="1"/>
    <col min="11522" max="11776" width="9.140625" style="90"/>
    <col min="11777" max="11777" width="98.85546875" style="90" customWidth="1"/>
    <col min="11778" max="12032" width="9.140625" style="90"/>
    <col min="12033" max="12033" width="98.85546875" style="90" customWidth="1"/>
    <col min="12034" max="12288" width="9.140625" style="90"/>
    <col min="12289" max="12289" width="98.85546875" style="90" customWidth="1"/>
    <col min="12290" max="12544" width="9.140625" style="90"/>
    <col min="12545" max="12545" width="98.85546875" style="90" customWidth="1"/>
    <col min="12546" max="12800" width="9.140625" style="90"/>
    <col min="12801" max="12801" width="98.85546875" style="90" customWidth="1"/>
    <col min="12802" max="13056" width="9.140625" style="90"/>
    <col min="13057" max="13057" width="98.85546875" style="90" customWidth="1"/>
    <col min="13058" max="13312" width="9.140625" style="90"/>
    <col min="13313" max="13313" width="98.85546875" style="90" customWidth="1"/>
    <col min="13314" max="13568" width="9.140625" style="90"/>
    <col min="13569" max="13569" width="98.85546875" style="90" customWidth="1"/>
    <col min="13570" max="13824" width="9.140625" style="90"/>
    <col min="13825" max="13825" width="98.85546875" style="90" customWidth="1"/>
    <col min="13826" max="14080" width="9.140625" style="90"/>
    <col min="14081" max="14081" width="98.85546875" style="90" customWidth="1"/>
    <col min="14082" max="14336" width="9.140625" style="90"/>
    <col min="14337" max="14337" width="98.85546875" style="90" customWidth="1"/>
    <col min="14338" max="14592" width="9.140625" style="90"/>
    <col min="14593" max="14593" width="98.85546875" style="90" customWidth="1"/>
    <col min="14594" max="14848" width="9.140625" style="90"/>
    <col min="14849" max="14849" width="98.85546875" style="90" customWidth="1"/>
    <col min="14850" max="15104" width="9.140625" style="90"/>
    <col min="15105" max="15105" width="98.85546875" style="90" customWidth="1"/>
    <col min="15106" max="15360" width="9.140625" style="90"/>
    <col min="15361" max="15361" width="98.85546875" style="90" customWidth="1"/>
    <col min="15362" max="15616" width="9.140625" style="90"/>
    <col min="15617" max="15617" width="98.85546875" style="90" customWidth="1"/>
    <col min="15618" max="15872" width="9.140625" style="90"/>
    <col min="15873" max="15873" width="98.85546875" style="90" customWidth="1"/>
    <col min="15874" max="16128" width="9.140625" style="90"/>
    <col min="16129" max="16129" width="98.85546875" style="90" customWidth="1"/>
    <col min="16130" max="16384" width="9.140625" style="90"/>
  </cols>
  <sheetData>
    <row r="1" spans="1:1" s="88" customFormat="1" ht="108" customHeight="1">
      <c r="A1" s="87"/>
    </row>
    <row r="2" spans="1:1" s="88" customFormat="1" ht="15" customHeight="1">
      <c r="A2" s="87"/>
    </row>
    <row r="3" spans="1:1" ht="80.099999999999994" customHeight="1">
      <c r="A3" s="89" t="s">
        <v>660</v>
      </c>
    </row>
    <row r="4" spans="1:1" ht="15" customHeight="1"/>
    <row r="5" spans="1:1" ht="46.5" customHeight="1">
      <c r="A5" s="92" t="s">
        <v>661</v>
      </c>
    </row>
    <row r="6" spans="1:1" ht="175.5" customHeight="1">
      <c r="A6" s="92" t="s">
        <v>881</v>
      </c>
    </row>
    <row r="7" spans="1:1" ht="243.75" customHeight="1">
      <c r="A7" s="92" t="s">
        <v>882</v>
      </c>
    </row>
    <row r="8" spans="1:1" ht="96.75" customHeight="1">
      <c r="A8" s="92" t="s">
        <v>662</v>
      </c>
    </row>
    <row r="9" spans="1:1" ht="54.95" customHeight="1">
      <c r="A9" s="92" t="s">
        <v>663</v>
      </c>
    </row>
  </sheetData>
  <pageMargins left="0.78740157480314965" right="0.39370078740157483" top="0.39370078740157483" bottom="0.39370078740157483" header="0.19685039370078741" footer="0.19685039370078741"/>
  <pageSetup paperSize="9" scale="89" orientation="portrait" r:id="rId1"/>
  <headerFooter alignWithMargins="0">
    <oddFooter>&amp;C&amp;"Times New Roman,обычный"&amp;6Страница &amp;P</oddFooter>
  </headerFooter>
  <drawing r:id="rId2"/>
</worksheet>
</file>

<file path=xl/worksheets/sheet11.xml><?xml version="1.0" encoding="utf-8"?>
<worksheet xmlns="http://schemas.openxmlformats.org/spreadsheetml/2006/main" xmlns:r="http://schemas.openxmlformats.org/officeDocument/2006/relationships">
  <sheetPr>
    <tabColor theme="0"/>
    <outlinePr summaryBelow="0"/>
    <pageSetUpPr fitToPage="1"/>
  </sheetPr>
  <dimension ref="A1:F91"/>
  <sheetViews>
    <sheetView showGridLines="0" view="pageBreakPreview" zoomScale="110" zoomScaleSheetLayoutView="110" workbookViewId="0">
      <selection sqref="A1:XFD1"/>
    </sheetView>
  </sheetViews>
  <sheetFormatPr defaultRowHeight="12.75" customHeight="1"/>
  <cols>
    <col min="1" max="1" width="45.7109375" style="97" customWidth="1"/>
    <col min="2" max="4" width="13.7109375" style="97" customWidth="1"/>
    <col min="5" max="10" width="12.7109375" style="97" customWidth="1"/>
    <col min="11" max="16" width="11.7109375" style="97" customWidth="1"/>
    <col min="17" max="256" width="9.140625" style="97"/>
    <col min="257" max="257" width="47.7109375" style="97" customWidth="1"/>
    <col min="258" max="258" width="15" style="97" customWidth="1"/>
    <col min="259" max="260" width="14.42578125" style="97" customWidth="1"/>
    <col min="261" max="266" width="12.7109375" style="97" customWidth="1"/>
    <col min="267" max="272" width="11.7109375" style="97" customWidth="1"/>
    <col min="273" max="512" width="9.140625" style="97"/>
    <col min="513" max="513" width="47.7109375" style="97" customWidth="1"/>
    <col min="514" max="514" width="15" style="97" customWidth="1"/>
    <col min="515" max="516" width="14.42578125" style="97" customWidth="1"/>
    <col min="517" max="522" width="12.7109375" style="97" customWidth="1"/>
    <col min="523" max="528" width="11.7109375" style="97" customWidth="1"/>
    <col min="529" max="768" width="9.140625" style="97"/>
    <col min="769" max="769" width="47.7109375" style="97" customWidth="1"/>
    <col min="770" max="770" width="15" style="97" customWidth="1"/>
    <col min="771" max="772" width="14.42578125" style="97" customWidth="1"/>
    <col min="773" max="778" width="12.7109375" style="97" customWidth="1"/>
    <col min="779" max="784" width="11.7109375" style="97" customWidth="1"/>
    <col min="785" max="1024" width="9.140625" style="97"/>
    <col min="1025" max="1025" width="47.7109375" style="97" customWidth="1"/>
    <col min="1026" max="1026" width="15" style="97" customWidth="1"/>
    <col min="1027" max="1028" width="14.42578125" style="97" customWidth="1"/>
    <col min="1029" max="1034" width="12.7109375" style="97" customWidth="1"/>
    <col min="1035" max="1040" width="11.7109375" style="97" customWidth="1"/>
    <col min="1041" max="1280" width="9.140625" style="97"/>
    <col min="1281" max="1281" width="47.7109375" style="97" customWidth="1"/>
    <col min="1282" max="1282" width="15" style="97" customWidth="1"/>
    <col min="1283" max="1284" width="14.42578125" style="97" customWidth="1"/>
    <col min="1285" max="1290" width="12.7109375" style="97" customWidth="1"/>
    <col min="1291" max="1296" width="11.7109375" style="97" customWidth="1"/>
    <col min="1297" max="1536" width="9.140625" style="97"/>
    <col min="1537" max="1537" width="47.7109375" style="97" customWidth="1"/>
    <col min="1538" max="1538" width="15" style="97" customWidth="1"/>
    <col min="1539" max="1540" width="14.42578125" style="97" customWidth="1"/>
    <col min="1541" max="1546" width="12.7109375" style="97" customWidth="1"/>
    <col min="1547" max="1552" width="11.7109375" style="97" customWidth="1"/>
    <col min="1553" max="1792" width="9.140625" style="97"/>
    <col min="1793" max="1793" width="47.7109375" style="97" customWidth="1"/>
    <col min="1794" max="1794" width="15" style="97" customWidth="1"/>
    <col min="1795" max="1796" width="14.42578125" style="97" customWidth="1"/>
    <col min="1797" max="1802" width="12.7109375" style="97" customWidth="1"/>
    <col min="1803" max="1808" width="11.7109375" style="97" customWidth="1"/>
    <col min="1809" max="2048" width="9.140625" style="97"/>
    <col min="2049" max="2049" width="47.7109375" style="97" customWidth="1"/>
    <col min="2050" max="2050" width="15" style="97" customWidth="1"/>
    <col min="2051" max="2052" width="14.42578125" style="97" customWidth="1"/>
    <col min="2053" max="2058" width="12.7109375" style="97" customWidth="1"/>
    <col min="2059" max="2064" width="11.7109375" style="97" customWidth="1"/>
    <col min="2065" max="2304" width="9.140625" style="97"/>
    <col min="2305" max="2305" width="47.7109375" style="97" customWidth="1"/>
    <col min="2306" max="2306" width="15" style="97" customWidth="1"/>
    <col min="2307" max="2308" width="14.42578125" style="97" customWidth="1"/>
    <col min="2309" max="2314" width="12.7109375" style="97" customWidth="1"/>
    <col min="2315" max="2320" width="11.7109375" style="97" customWidth="1"/>
    <col min="2321" max="2560" width="9.140625" style="97"/>
    <col min="2561" max="2561" width="47.7109375" style="97" customWidth="1"/>
    <col min="2562" max="2562" width="15" style="97" customWidth="1"/>
    <col min="2563" max="2564" width="14.42578125" style="97" customWidth="1"/>
    <col min="2565" max="2570" width="12.7109375" style="97" customWidth="1"/>
    <col min="2571" max="2576" width="11.7109375" style="97" customWidth="1"/>
    <col min="2577" max="2816" width="9.140625" style="97"/>
    <col min="2817" max="2817" width="47.7109375" style="97" customWidth="1"/>
    <col min="2818" max="2818" width="15" style="97" customWidth="1"/>
    <col min="2819" max="2820" width="14.42578125" style="97" customWidth="1"/>
    <col min="2821" max="2826" width="12.7109375" style="97" customWidth="1"/>
    <col min="2827" max="2832" width="11.7109375" style="97" customWidth="1"/>
    <col min="2833" max="3072" width="9.140625" style="97"/>
    <col min="3073" max="3073" width="47.7109375" style="97" customWidth="1"/>
    <col min="3074" max="3074" width="15" style="97" customWidth="1"/>
    <col min="3075" max="3076" width="14.42578125" style="97" customWidth="1"/>
    <col min="3077" max="3082" width="12.7109375" style="97" customWidth="1"/>
    <col min="3083" max="3088" width="11.7109375" style="97" customWidth="1"/>
    <col min="3089" max="3328" width="9.140625" style="97"/>
    <col min="3329" max="3329" width="47.7109375" style="97" customWidth="1"/>
    <col min="3330" max="3330" width="15" style="97" customWidth="1"/>
    <col min="3331" max="3332" width="14.42578125" style="97" customWidth="1"/>
    <col min="3333" max="3338" width="12.7109375" style="97" customWidth="1"/>
    <col min="3339" max="3344" width="11.7109375" style="97" customWidth="1"/>
    <col min="3345" max="3584" width="9.140625" style="97"/>
    <col min="3585" max="3585" width="47.7109375" style="97" customWidth="1"/>
    <col min="3586" max="3586" width="15" style="97" customWidth="1"/>
    <col min="3587" max="3588" width="14.42578125" style="97" customWidth="1"/>
    <col min="3589" max="3594" width="12.7109375" style="97" customWidth="1"/>
    <col min="3595" max="3600" width="11.7109375" style="97" customWidth="1"/>
    <col min="3601" max="3840" width="9.140625" style="97"/>
    <col min="3841" max="3841" width="47.7109375" style="97" customWidth="1"/>
    <col min="3842" max="3842" width="15" style="97" customWidth="1"/>
    <col min="3843" max="3844" width="14.42578125" style="97" customWidth="1"/>
    <col min="3845" max="3850" width="12.7109375" style="97" customWidth="1"/>
    <col min="3851" max="3856" width="11.7109375" style="97" customWidth="1"/>
    <col min="3857" max="4096" width="9.140625" style="97"/>
    <col min="4097" max="4097" width="47.7109375" style="97" customWidth="1"/>
    <col min="4098" max="4098" width="15" style="97" customWidth="1"/>
    <col min="4099" max="4100" width="14.42578125" style="97" customWidth="1"/>
    <col min="4101" max="4106" width="12.7109375" style="97" customWidth="1"/>
    <col min="4107" max="4112" width="11.7109375" style="97" customWidth="1"/>
    <col min="4113" max="4352" width="9.140625" style="97"/>
    <col min="4353" max="4353" width="47.7109375" style="97" customWidth="1"/>
    <col min="4354" max="4354" width="15" style="97" customWidth="1"/>
    <col min="4355" max="4356" width="14.42578125" style="97" customWidth="1"/>
    <col min="4357" max="4362" width="12.7109375" style="97" customWidth="1"/>
    <col min="4363" max="4368" width="11.7109375" style="97" customWidth="1"/>
    <col min="4369" max="4608" width="9.140625" style="97"/>
    <col min="4609" max="4609" width="47.7109375" style="97" customWidth="1"/>
    <col min="4610" max="4610" width="15" style="97" customWidth="1"/>
    <col min="4611" max="4612" width="14.42578125" style="97" customWidth="1"/>
    <col min="4613" max="4618" width="12.7109375" style="97" customWidth="1"/>
    <col min="4619" max="4624" width="11.7109375" style="97" customWidth="1"/>
    <col min="4625" max="4864" width="9.140625" style="97"/>
    <col min="4865" max="4865" width="47.7109375" style="97" customWidth="1"/>
    <col min="4866" max="4866" width="15" style="97" customWidth="1"/>
    <col min="4867" max="4868" width="14.42578125" style="97" customWidth="1"/>
    <col min="4869" max="4874" width="12.7109375" style="97" customWidth="1"/>
    <col min="4875" max="4880" width="11.7109375" style="97" customWidth="1"/>
    <col min="4881" max="5120" width="9.140625" style="97"/>
    <col min="5121" max="5121" width="47.7109375" style="97" customWidth="1"/>
    <col min="5122" max="5122" width="15" style="97" customWidth="1"/>
    <col min="5123" max="5124" width="14.42578125" style="97" customWidth="1"/>
    <col min="5125" max="5130" width="12.7109375" style="97" customWidth="1"/>
    <col min="5131" max="5136" width="11.7109375" style="97" customWidth="1"/>
    <col min="5137" max="5376" width="9.140625" style="97"/>
    <col min="5377" max="5377" width="47.7109375" style="97" customWidth="1"/>
    <col min="5378" max="5378" width="15" style="97" customWidth="1"/>
    <col min="5379" max="5380" width="14.42578125" style="97" customWidth="1"/>
    <col min="5381" max="5386" width="12.7109375" style="97" customWidth="1"/>
    <col min="5387" max="5392" width="11.7109375" style="97" customWidth="1"/>
    <col min="5393" max="5632" width="9.140625" style="97"/>
    <col min="5633" max="5633" width="47.7109375" style="97" customWidth="1"/>
    <col min="5634" max="5634" width="15" style="97" customWidth="1"/>
    <col min="5635" max="5636" width="14.42578125" style="97" customWidth="1"/>
    <col min="5637" max="5642" width="12.7109375" style="97" customWidth="1"/>
    <col min="5643" max="5648" width="11.7109375" style="97" customWidth="1"/>
    <col min="5649" max="5888" width="9.140625" style="97"/>
    <col min="5889" max="5889" width="47.7109375" style="97" customWidth="1"/>
    <col min="5890" max="5890" width="15" style="97" customWidth="1"/>
    <col min="5891" max="5892" width="14.42578125" style="97" customWidth="1"/>
    <col min="5893" max="5898" width="12.7109375" style="97" customWidth="1"/>
    <col min="5899" max="5904" width="11.7109375" style="97" customWidth="1"/>
    <col min="5905" max="6144" width="9.140625" style="97"/>
    <col min="6145" max="6145" width="47.7109375" style="97" customWidth="1"/>
    <col min="6146" max="6146" width="15" style="97" customWidth="1"/>
    <col min="6147" max="6148" width="14.42578125" style="97" customWidth="1"/>
    <col min="6149" max="6154" width="12.7109375" style="97" customWidth="1"/>
    <col min="6155" max="6160" width="11.7109375" style="97" customWidth="1"/>
    <col min="6161" max="6400" width="9.140625" style="97"/>
    <col min="6401" max="6401" width="47.7109375" style="97" customWidth="1"/>
    <col min="6402" max="6402" width="15" style="97" customWidth="1"/>
    <col min="6403" max="6404" width="14.42578125" style="97" customWidth="1"/>
    <col min="6405" max="6410" width="12.7109375" style="97" customWidth="1"/>
    <col min="6411" max="6416" width="11.7109375" style="97" customWidth="1"/>
    <col min="6417" max="6656" width="9.140625" style="97"/>
    <col min="6657" max="6657" width="47.7109375" style="97" customWidth="1"/>
    <col min="6658" max="6658" width="15" style="97" customWidth="1"/>
    <col min="6659" max="6660" width="14.42578125" style="97" customWidth="1"/>
    <col min="6661" max="6666" width="12.7109375" style="97" customWidth="1"/>
    <col min="6667" max="6672" width="11.7109375" style="97" customWidth="1"/>
    <col min="6673" max="6912" width="9.140625" style="97"/>
    <col min="6913" max="6913" width="47.7109375" style="97" customWidth="1"/>
    <col min="6914" max="6914" width="15" style="97" customWidth="1"/>
    <col min="6915" max="6916" width="14.42578125" style="97" customWidth="1"/>
    <col min="6917" max="6922" width="12.7109375" style="97" customWidth="1"/>
    <col min="6923" max="6928" width="11.7109375" style="97" customWidth="1"/>
    <col min="6929" max="7168" width="9.140625" style="97"/>
    <col min="7169" max="7169" width="47.7109375" style="97" customWidth="1"/>
    <col min="7170" max="7170" width="15" style="97" customWidth="1"/>
    <col min="7171" max="7172" width="14.42578125" style="97" customWidth="1"/>
    <col min="7173" max="7178" width="12.7109375" style="97" customWidth="1"/>
    <col min="7179" max="7184" width="11.7109375" style="97" customWidth="1"/>
    <col min="7185" max="7424" width="9.140625" style="97"/>
    <col min="7425" max="7425" width="47.7109375" style="97" customWidth="1"/>
    <col min="7426" max="7426" width="15" style="97" customWidth="1"/>
    <col min="7427" max="7428" width="14.42578125" style="97" customWidth="1"/>
    <col min="7429" max="7434" width="12.7109375" style="97" customWidth="1"/>
    <col min="7435" max="7440" width="11.7109375" style="97" customWidth="1"/>
    <col min="7441" max="7680" width="9.140625" style="97"/>
    <col min="7681" max="7681" width="47.7109375" style="97" customWidth="1"/>
    <col min="7682" max="7682" width="15" style="97" customWidth="1"/>
    <col min="7683" max="7684" width="14.42578125" style="97" customWidth="1"/>
    <col min="7685" max="7690" width="12.7109375" style="97" customWidth="1"/>
    <col min="7691" max="7696" width="11.7109375" style="97" customWidth="1"/>
    <col min="7697" max="7936" width="9.140625" style="97"/>
    <col min="7937" max="7937" width="47.7109375" style="97" customWidth="1"/>
    <col min="7938" max="7938" width="15" style="97" customWidth="1"/>
    <col min="7939" max="7940" width="14.42578125" style="97" customWidth="1"/>
    <col min="7941" max="7946" width="12.7109375" style="97" customWidth="1"/>
    <col min="7947" max="7952" width="11.7109375" style="97" customWidth="1"/>
    <col min="7953" max="8192" width="9.140625" style="97"/>
    <col min="8193" max="8193" width="47.7109375" style="97" customWidth="1"/>
    <col min="8194" max="8194" width="15" style="97" customWidth="1"/>
    <col min="8195" max="8196" width="14.42578125" style="97" customWidth="1"/>
    <col min="8197" max="8202" width="12.7109375" style="97" customWidth="1"/>
    <col min="8203" max="8208" width="11.7109375" style="97" customWidth="1"/>
    <col min="8209" max="8448" width="9.140625" style="97"/>
    <col min="8449" max="8449" width="47.7109375" style="97" customWidth="1"/>
    <col min="8450" max="8450" width="15" style="97" customWidth="1"/>
    <col min="8451" max="8452" width="14.42578125" style="97" customWidth="1"/>
    <col min="8453" max="8458" width="12.7109375" style="97" customWidth="1"/>
    <col min="8459" max="8464" width="11.7109375" style="97" customWidth="1"/>
    <col min="8465" max="8704" width="9.140625" style="97"/>
    <col min="8705" max="8705" width="47.7109375" style="97" customWidth="1"/>
    <col min="8706" max="8706" width="15" style="97" customWidth="1"/>
    <col min="8707" max="8708" width="14.42578125" style="97" customWidth="1"/>
    <col min="8709" max="8714" width="12.7109375" style="97" customWidth="1"/>
    <col min="8715" max="8720" width="11.7109375" style="97" customWidth="1"/>
    <col min="8721" max="8960" width="9.140625" style="97"/>
    <col min="8961" max="8961" width="47.7109375" style="97" customWidth="1"/>
    <col min="8962" max="8962" width="15" style="97" customWidth="1"/>
    <col min="8963" max="8964" width="14.42578125" style="97" customWidth="1"/>
    <col min="8965" max="8970" width="12.7109375" style="97" customWidth="1"/>
    <col min="8971" max="8976" width="11.7109375" style="97" customWidth="1"/>
    <col min="8977" max="9216" width="9.140625" style="97"/>
    <col min="9217" max="9217" width="47.7109375" style="97" customWidth="1"/>
    <col min="9218" max="9218" width="15" style="97" customWidth="1"/>
    <col min="9219" max="9220" width="14.42578125" style="97" customWidth="1"/>
    <col min="9221" max="9226" width="12.7109375" style="97" customWidth="1"/>
    <col min="9227" max="9232" width="11.7109375" style="97" customWidth="1"/>
    <col min="9233" max="9472" width="9.140625" style="97"/>
    <col min="9473" max="9473" width="47.7109375" style="97" customWidth="1"/>
    <col min="9474" max="9474" width="15" style="97" customWidth="1"/>
    <col min="9475" max="9476" width="14.42578125" style="97" customWidth="1"/>
    <col min="9477" max="9482" width="12.7109375" style="97" customWidth="1"/>
    <col min="9483" max="9488" width="11.7109375" style="97" customWidth="1"/>
    <col min="9489" max="9728" width="9.140625" style="97"/>
    <col min="9729" max="9729" width="47.7109375" style="97" customWidth="1"/>
    <col min="9730" max="9730" width="15" style="97" customWidth="1"/>
    <col min="9731" max="9732" width="14.42578125" style="97" customWidth="1"/>
    <col min="9733" max="9738" width="12.7109375" style="97" customWidth="1"/>
    <col min="9739" max="9744" width="11.7109375" style="97" customWidth="1"/>
    <col min="9745" max="9984" width="9.140625" style="97"/>
    <col min="9985" max="9985" width="47.7109375" style="97" customWidth="1"/>
    <col min="9986" max="9986" width="15" style="97" customWidth="1"/>
    <col min="9987" max="9988" width="14.42578125" style="97" customWidth="1"/>
    <col min="9989" max="9994" width="12.7109375" style="97" customWidth="1"/>
    <col min="9995" max="10000" width="11.7109375" style="97" customWidth="1"/>
    <col min="10001" max="10240" width="9.140625" style="97"/>
    <col min="10241" max="10241" width="47.7109375" style="97" customWidth="1"/>
    <col min="10242" max="10242" width="15" style="97" customWidth="1"/>
    <col min="10243" max="10244" width="14.42578125" style="97" customWidth="1"/>
    <col min="10245" max="10250" width="12.7109375" style="97" customWidth="1"/>
    <col min="10251" max="10256" width="11.7109375" style="97" customWidth="1"/>
    <col min="10257" max="10496" width="9.140625" style="97"/>
    <col min="10497" max="10497" width="47.7109375" style="97" customWidth="1"/>
    <col min="10498" max="10498" width="15" style="97" customWidth="1"/>
    <col min="10499" max="10500" width="14.42578125" style="97" customWidth="1"/>
    <col min="10501" max="10506" width="12.7109375" style="97" customWidth="1"/>
    <col min="10507" max="10512" width="11.7109375" style="97" customWidth="1"/>
    <col min="10513" max="10752" width="9.140625" style="97"/>
    <col min="10753" max="10753" width="47.7109375" style="97" customWidth="1"/>
    <col min="10754" max="10754" width="15" style="97" customWidth="1"/>
    <col min="10755" max="10756" width="14.42578125" style="97" customWidth="1"/>
    <col min="10757" max="10762" width="12.7109375" style="97" customWidth="1"/>
    <col min="10763" max="10768" width="11.7109375" style="97" customWidth="1"/>
    <col min="10769" max="11008" width="9.140625" style="97"/>
    <col min="11009" max="11009" width="47.7109375" style="97" customWidth="1"/>
    <col min="11010" max="11010" width="15" style="97" customWidth="1"/>
    <col min="11011" max="11012" width="14.42578125" style="97" customWidth="1"/>
    <col min="11013" max="11018" width="12.7109375" style="97" customWidth="1"/>
    <col min="11019" max="11024" width="11.7109375" style="97" customWidth="1"/>
    <col min="11025" max="11264" width="9.140625" style="97"/>
    <col min="11265" max="11265" width="47.7109375" style="97" customWidth="1"/>
    <col min="11266" max="11266" width="15" style="97" customWidth="1"/>
    <col min="11267" max="11268" width="14.42578125" style="97" customWidth="1"/>
    <col min="11269" max="11274" width="12.7109375" style="97" customWidth="1"/>
    <col min="11275" max="11280" width="11.7109375" style="97" customWidth="1"/>
    <col min="11281" max="11520" width="9.140625" style="97"/>
    <col min="11521" max="11521" width="47.7109375" style="97" customWidth="1"/>
    <col min="11522" max="11522" width="15" style="97" customWidth="1"/>
    <col min="11523" max="11524" width="14.42578125" style="97" customWidth="1"/>
    <col min="11525" max="11530" width="12.7109375" style="97" customWidth="1"/>
    <col min="11531" max="11536" width="11.7109375" style="97" customWidth="1"/>
    <col min="11537" max="11776" width="9.140625" style="97"/>
    <col min="11777" max="11777" width="47.7109375" style="97" customWidth="1"/>
    <col min="11778" max="11778" width="15" style="97" customWidth="1"/>
    <col min="11779" max="11780" width="14.42578125" style="97" customWidth="1"/>
    <col min="11781" max="11786" width="12.7109375" style="97" customWidth="1"/>
    <col min="11787" max="11792" width="11.7109375" style="97" customWidth="1"/>
    <col min="11793" max="12032" width="9.140625" style="97"/>
    <col min="12033" max="12033" width="47.7109375" style="97" customWidth="1"/>
    <col min="12034" max="12034" width="15" style="97" customWidth="1"/>
    <col min="12035" max="12036" width="14.42578125" style="97" customWidth="1"/>
    <col min="12037" max="12042" width="12.7109375" style="97" customWidth="1"/>
    <col min="12043" max="12048" width="11.7109375" style="97" customWidth="1"/>
    <col min="12049" max="12288" width="9.140625" style="97"/>
    <col min="12289" max="12289" width="47.7109375" style="97" customWidth="1"/>
    <col min="12290" max="12290" width="15" style="97" customWidth="1"/>
    <col min="12291" max="12292" width="14.42578125" style="97" customWidth="1"/>
    <col min="12293" max="12298" width="12.7109375" style="97" customWidth="1"/>
    <col min="12299" max="12304" width="11.7109375" style="97" customWidth="1"/>
    <col min="12305" max="12544" width="9.140625" style="97"/>
    <col min="12545" max="12545" width="47.7109375" style="97" customWidth="1"/>
    <col min="12546" max="12546" width="15" style="97" customWidth="1"/>
    <col min="12547" max="12548" width="14.42578125" style="97" customWidth="1"/>
    <col min="12549" max="12554" width="12.7109375" style="97" customWidth="1"/>
    <col min="12555" max="12560" width="11.7109375" style="97" customWidth="1"/>
    <col min="12561" max="12800" width="9.140625" style="97"/>
    <col min="12801" max="12801" width="47.7109375" style="97" customWidth="1"/>
    <col min="12802" max="12802" width="15" style="97" customWidth="1"/>
    <col min="12803" max="12804" width="14.42578125" style="97" customWidth="1"/>
    <col min="12805" max="12810" width="12.7109375" style="97" customWidth="1"/>
    <col min="12811" max="12816" width="11.7109375" style="97" customWidth="1"/>
    <col min="12817" max="13056" width="9.140625" style="97"/>
    <col min="13057" max="13057" width="47.7109375" style="97" customWidth="1"/>
    <col min="13058" max="13058" width="15" style="97" customWidth="1"/>
    <col min="13059" max="13060" width="14.42578125" style="97" customWidth="1"/>
    <col min="13061" max="13066" width="12.7109375" style="97" customWidth="1"/>
    <col min="13067" max="13072" width="11.7109375" style="97" customWidth="1"/>
    <col min="13073" max="13312" width="9.140625" style="97"/>
    <col min="13313" max="13313" width="47.7109375" style="97" customWidth="1"/>
    <col min="13314" max="13314" width="15" style="97" customWidth="1"/>
    <col min="13315" max="13316" width="14.42578125" style="97" customWidth="1"/>
    <col min="13317" max="13322" width="12.7109375" style="97" customWidth="1"/>
    <col min="13323" max="13328" width="11.7109375" style="97" customWidth="1"/>
    <col min="13329" max="13568" width="9.140625" style="97"/>
    <col min="13569" max="13569" width="47.7109375" style="97" customWidth="1"/>
    <col min="13570" max="13570" width="15" style="97" customWidth="1"/>
    <col min="13571" max="13572" width="14.42578125" style="97" customWidth="1"/>
    <col min="13573" max="13578" width="12.7109375" style="97" customWidth="1"/>
    <col min="13579" max="13584" width="11.7109375" style="97" customWidth="1"/>
    <col min="13585" max="13824" width="9.140625" style="97"/>
    <col min="13825" max="13825" width="47.7109375" style="97" customWidth="1"/>
    <col min="13826" max="13826" width="15" style="97" customWidth="1"/>
    <col min="13827" max="13828" width="14.42578125" style="97" customWidth="1"/>
    <col min="13829" max="13834" width="12.7109375" style="97" customWidth="1"/>
    <col min="13835" max="13840" width="11.7109375" style="97" customWidth="1"/>
    <col min="13841" max="14080" width="9.140625" style="97"/>
    <col min="14081" max="14081" width="47.7109375" style="97" customWidth="1"/>
    <col min="14082" max="14082" width="15" style="97" customWidth="1"/>
    <col min="14083" max="14084" width="14.42578125" style="97" customWidth="1"/>
    <col min="14085" max="14090" width="12.7109375" style="97" customWidth="1"/>
    <col min="14091" max="14096" width="11.7109375" style="97" customWidth="1"/>
    <col min="14097" max="14336" width="9.140625" style="97"/>
    <col min="14337" max="14337" width="47.7109375" style="97" customWidth="1"/>
    <col min="14338" max="14338" width="15" style="97" customWidth="1"/>
    <col min="14339" max="14340" width="14.42578125" style="97" customWidth="1"/>
    <col min="14341" max="14346" width="12.7109375" style="97" customWidth="1"/>
    <col min="14347" max="14352" width="11.7109375" style="97" customWidth="1"/>
    <col min="14353" max="14592" width="9.140625" style="97"/>
    <col min="14593" max="14593" width="47.7109375" style="97" customWidth="1"/>
    <col min="14594" max="14594" width="15" style="97" customWidth="1"/>
    <col min="14595" max="14596" width="14.42578125" style="97" customWidth="1"/>
    <col min="14597" max="14602" width="12.7109375" style="97" customWidth="1"/>
    <col min="14603" max="14608" width="11.7109375" style="97" customWidth="1"/>
    <col min="14609" max="14848" width="9.140625" style="97"/>
    <col min="14849" max="14849" width="47.7109375" style="97" customWidth="1"/>
    <col min="14850" max="14850" width="15" style="97" customWidth="1"/>
    <col min="14851" max="14852" width="14.42578125" style="97" customWidth="1"/>
    <col min="14853" max="14858" width="12.7109375" style="97" customWidth="1"/>
    <col min="14859" max="14864" width="11.7109375" style="97" customWidth="1"/>
    <col min="14865" max="15104" width="9.140625" style="97"/>
    <col min="15105" max="15105" width="47.7109375" style="97" customWidth="1"/>
    <col min="15106" max="15106" width="15" style="97" customWidth="1"/>
    <col min="15107" max="15108" width="14.42578125" style="97" customWidth="1"/>
    <col min="15109" max="15114" width="12.7109375" style="97" customWidth="1"/>
    <col min="15115" max="15120" width="11.7109375" style="97" customWidth="1"/>
    <col min="15121" max="15360" width="9.140625" style="97"/>
    <col min="15361" max="15361" width="47.7109375" style="97" customWidth="1"/>
    <col min="15362" max="15362" width="15" style="97" customWidth="1"/>
    <col min="15363" max="15364" width="14.42578125" style="97" customWidth="1"/>
    <col min="15365" max="15370" width="12.7109375" style="97" customWidth="1"/>
    <col min="15371" max="15376" width="11.7109375" style="97" customWidth="1"/>
    <col min="15377" max="15616" width="9.140625" style="97"/>
    <col min="15617" max="15617" width="47.7109375" style="97" customWidth="1"/>
    <col min="15618" max="15618" width="15" style="97" customWidth="1"/>
    <col min="15619" max="15620" width="14.42578125" style="97" customWidth="1"/>
    <col min="15621" max="15626" width="12.7109375" style="97" customWidth="1"/>
    <col min="15627" max="15632" width="11.7109375" style="97" customWidth="1"/>
    <col min="15633" max="15872" width="9.140625" style="97"/>
    <col min="15873" max="15873" width="47.7109375" style="97" customWidth="1"/>
    <col min="15874" max="15874" width="15" style="97" customWidth="1"/>
    <col min="15875" max="15876" width="14.42578125" style="97" customWidth="1"/>
    <col min="15877" max="15882" width="12.7109375" style="97" customWidth="1"/>
    <col min="15883" max="15888" width="11.7109375" style="97" customWidth="1"/>
    <col min="15889" max="16128" width="9.140625" style="97"/>
    <col min="16129" max="16129" width="47.7109375" style="97" customWidth="1"/>
    <col min="16130" max="16130" width="15" style="97" customWidth="1"/>
    <col min="16131" max="16132" width="14.42578125" style="97" customWidth="1"/>
    <col min="16133" max="16138" width="12.7109375" style="97" customWidth="1"/>
    <col min="16139" max="16144" width="11.7109375" style="97" customWidth="1"/>
    <col min="16145" max="16384" width="9.140625" style="97"/>
  </cols>
  <sheetData>
    <row r="1" spans="1:6" s="95" customFormat="1" ht="108" customHeight="1">
      <c r="A1" s="93"/>
      <c r="B1" s="94"/>
      <c r="C1" s="94"/>
      <c r="D1" s="94"/>
    </row>
    <row r="2" spans="1:6" ht="8.1" customHeight="1">
      <c r="A2" s="96"/>
    </row>
    <row r="3" spans="1:6" s="99" customFormat="1" ht="60" customHeight="1">
      <c r="A3" s="269" t="s">
        <v>664</v>
      </c>
      <c r="B3" s="269"/>
      <c r="C3" s="269"/>
      <c r="D3" s="269"/>
      <c r="E3" s="98"/>
      <c r="F3" s="98"/>
    </row>
    <row r="4" spans="1:6" ht="15" customHeight="1">
      <c r="A4" s="100"/>
      <c r="D4" s="79" t="s">
        <v>1</v>
      </c>
    </row>
    <row r="5" spans="1:6" s="101" customFormat="1" ht="25.15" customHeight="1">
      <c r="A5" s="114" t="s">
        <v>2</v>
      </c>
      <c r="B5" s="114" t="s">
        <v>665</v>
      </c>
      <c r="C5" s="114" t="s">
        <v>103</v>
      </c>
      <c r="D5" s="114" t="s">
        <v>104</v>
      </c>
    </row>
    <row r="6" spans="1:6" ht="19.899999999999999" customHeight="1">
      <c r="A6" s="82" t="s">
        <v>643</v>
      </c>
      <c r="B6" s="83">
        <v>579.4</v>
      </c>
      <c r="C6" s="83"/>
      <c r="D6" s="83"/>
      <c r="E6" s="102"/>
    </row>
    <row r="7" spans="1:6" ht="19.899999999999999" customHeight="1">
      <c r="A7" s="82" t="s">
        <v>644</v>
      </c>
      <c r="B7" s="83">
        <v>735.40000000000009</v>
      </c>
      <c r="C7" s="83"/>
      <c r="D7" s="83"/>
      <c r="E7" s="102"/>
    </row>
    <row r="8" spans="1:6" ht="19.899999999999999" customHeight="1">
      <c r="A8" s="82" t="s">
        <v>645</v>
      </c>
      <c r="B8" s="83">
        <v>2869.2</v>
      </c>
      <c r="C8" s="83"/>
      <c r="D8" s="83"/>
      <c r="E8" s="102"/>
    </row>
    <row r="9" spans="1:6" ht="19.899999999999999" customHeight="1">
      <c r="A9" s="82" t="s">
        <v>647</v>
      </c>
      <c r="B9" s="83">
        <v>11818.3</v>
      </c>
      <c r="C9" s="83"/>
      <c r="D9" s="83"/>
      <c r="E9" s="102"/>
    </row>
    <row r="10" spans="1:6" ht="19.899999999999999" customHeight="1">
      <c r="A10" s="82" t="s">
        <v>648</v>
      </c>
      <c r="B10" s="83">
        <v>1736.1</v>
      </c>
      <c r="C10" s="83"/>
      <c r="D10" s="83"/>
      <c r="E10" s="102"/>
    </row>
    <row r="11" spans="1:6" ht="19.899999999999999" customHeight="1">
      <c r="A11" s="82" t="s">
        <v>649</v>
      </c>
      <c r="B11" s="83">
        <v>201.6</v>
      </c>
      <c r="C11" s="83"/>
      <c r="D11" s="83"/>
      <c r="E11" s="102"/>
    </row>
    <row r="12" spans="1:6" ht="19.899999999999999" customHeight="1">
      <c r="A12" s="82" t="s">
        <v>650</v>
      </c>
      <c r="B12" s="83">
        <v>1633.8</v>
      </c>
      <c r="C12" s="83"/>
      <c r="D12" s="83"/>
      <c r="E12" s="102"/>
    </row>
    <row r="13" spans="1:6" ht="19.899999999999999" customHeight="1">
      <c r="A13" s="82" t="s">
        <v>651</v>
      </c>
      <c r="B13" s="83">
        <v>2060.1</v>
      </c>
      <c r="C13" s="83"/>
      <c r="D13" s="83"/>
      <c r="E13" s="102"/>
    </row>
    <row r="14" spans="1:6" ht="19.899999999999999" customHeight="1">
      <c r="A14" s="82" t="s">
        <v>652</v>
      </c>
      <c r="B14" s="83">
        <v>3113.3</v>
      </c>
      <c r="C14" s="83"/>
      <c r="D14" s="83"/>
      <c r="E14" s="102"/>
    </row>
    <row r="15" spans="1:6" ht="19.899999999999999" customHeight="1">
      <c r="A15" s="82" t="s">
        <v>653</v>
      </c>
      <c r="B15" s="83">
        <v>369.7</v>
      </c>
      <c r="C15" s="83"/>
      <c r="D15" s="83"/>
      <c r="E15" s="102"/>
    </row>
    <row r="16" spans="1:6" ht="19.899999999999999" customHeight="1">
      <c r="A16" s="82" t="s">
        <v>654</v>
      </c>
      <c r="B16" s="83">
        <v>3666.5</v>
      </c>
      <c r="C16" s="83"/>
      <c r="D16" s="83"/>
      <c r="E16" s="102"/>
    </row>
    <row r="17" spans="1:5" ht="19.899999999999999" customHeight="1">
      <c r="A17" s="82" t="s">
        <v>655</v>
      </c>
      <c r="B17" s="83">
        <v>664.09999999999991</v>
      </c>
      <c r="C17" s="83"/>
      <c r="D17" s="83"/>
      <c r="E17" s="102"/>
    </row>
    <row r="18" spans="1:5" ht="19.899999999999999" customHeight="1">
      <c r="A18" s="82" t="s">
        <v>656</v>
      </c>
      <c r="B18" s="83">
        <v>550</v>
      </c>
      <c r="C18" s="83"/>
      <c r="D18" s="83"/>
      <c r="E18" s="102"/>
    </row>
    <row r="19" spans="1:5" ht="19.899999999999999" customHeight="1">
      <c r="A19" s="82" t="s">
        <v>657</v>
      </c>
      <c r="B19" s="83">
        <v>1885.6</v>
      </c>
      <c r="C19" s="83"/>
      <c r="D19" s="83"/>
      <c r="E19" s="102"/>
    </row>
    <row r="20" spans="1:5" ht="19.899999999999999" customHeight="1">
      <c r="A20" s="82" t="s">
        <v>658</v>
      </c>
      <c r="B20" s="83">
        <v>1994.6</v>
      </c>
      <c r="C20" s="83"/>
      <c r="D20" s="83"/>
      <c r="E20" s="102"/>
    </row>
    <row r="21" spans="1:5" ht="19.899999999999999" customHeight="1">
      <c r="A21" s="82" t="s">
        <v>659</v>
      </c>
      <c r="B21" s="83">
        <v>780.8</v>
      </c>
      <c r="C21" s="83"/>
      <c r="D21" s="83"/>
      <c r="E21" s="102"/>
    </row>
    <row r="22" spans="1:5" ht="19.899999999999999" customHeight="1">
      <c r="A22" s="103" t="s">
        <v>666</v>
      </c>
      <c r="B22" s="83"/>
      <c r="C22" s="83">
        <v>27000</v>
      </c>
      <c r="D22" s="83">
        <v>29000</v>
      </c>
    </row>
    <row r="23" spans="1:5" s="101" customFormat="1" ht="19.899999999999999" customHeight="1">
      <c r="A23" s="85" t="s">
        <v>101</v>
      </c>
      <c r="B23" s="86">
        <f>SUM(B6:B22)</f>
        <v>34658.499999999993</v>
      </c>
      <c r="C23" s="86">
        <f>SUM(C6:C22)</f>
        <v>27000</v>
      </c>
      <c r="D23" s="86">
        <f>SUM(D6:D22)</f>
        <v>29000</v>
      </c>
    </row>
    <row r="24" spans="1:5" ht="24.95" customHeight="1"/>
    <row r="25" spans="1:5" ht="24.95" customHeight="1"/>
    <row r="26" spans="1:5" ht="24.95" customHeight="1"/>
    <row r="27" spans="1:5" ht="24.95" customHeight="1"/>
    <row r="28" spans="1:5" ht="24.95" customHeight="1"/>
    <row r="29" spans="1:5" ht="24.95" customHeight="1"/>
    <row r="30" spans="1:5" ht="24.95" customHeight="1"/>
    <row r="31" spans="1:5" ht="24.95" customHeight="1"/>
    <row r="32" spans="1:5"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sheetData>
  <mergeCells count="1">
    <mergeCell ref="A3:D3"/>
  </mergeCells>
  <pageMargins left="0.78740157480314965" right="0.39370078740157483" top="0.39370078740157483" bottom="0.39370078740157483" header="0" footer="0.19685039370078741"/>
  <pageSetup paperSize="9" orientation="portrait" r:id="rId1"/>
  <headerFooter alignWithMargins="0">
    <oddFooter>&amp;C&amp;"Times New Roman,обычный"&amp;8Страница &amp;P</oddFooter>
  </headerFooter>
  <drawing r:id="rId2"/>
</worksheet>
</file>

<file path=xl/worksheets/sheet12.xml><?xml version="1.0" encoding="utf-8"?>
<worksheet xmlns="http://schemas.openxmlformats.org/spreadsheetml/2006/main" xmlns:r="http://schemas.openxmlformats.org/officeDocument/2006/relationships">
  <sheetPr>
    <tabColor theme="0"/>
  </sheetPr>
  <dimension ref="A1:A21"/>
  <sheetViews>
    <sheetView view="pageBreakPreview" zoomScale="110" zoomScaleSheetLayoutView="110" workbookViewId="0">
      <selection sqref="A1:XFD1"/>
    </sheetView>
  </sheetViews>
  <sheetFormatPr defaultRowHeight="15.75"/>
  <cols>
    <col min="1" max="1" width="100.7109375" style="186" customWidth="1"/>
    <col min="2" max="256" width="9.140625" style="186"/>
    <col min="257" max="257" width="98.85546875" style="186" customWidth="1"/>
    <col min="258" max="512" width="9.140625" style="186"/>
    <col min="513" max="513" width="98.85546875" style="186" customWidth="1"/>
    <col min="514" max="768" width="9.140625" style="186"/>
    <col min="769" max="769" width="98.85546875" style="186" customWidth="1"/>
    <col min="770" max="1024" width="9.140625" style="186"/>
    <col min="1025" max="1025" width="98.85546875" style="186" customWidth="1"/>
    <col min="1026" max="1280" width="9.140625" style="186"/>
    <col min="1281" max="1281" width="98.85546875" style="186" customWidth="1"/>
    <col min="1282" max="1536" width="9.140625" style="186"/>
    <col min="1537" max="1537" width="98.85546875" style="186" customWidth="1"/>
    <col min="1538" max="1792" width="9.140625" style="186"/>
    <col min="1793" max="1793" width="98.85546875" style="186" customWidth="1"/>
    <col min="1794" max="2048" width="9.140625" style="186"/>
    <col min="2049" max="2049" width="98.85546875" style="186" customWidth="1"/>
    <col min="2050" max="2304" width="9.140625" style="186"/>
    <col min="2305" max="2305" width="98.85546875" style="186" customWidth="1"/>
    <col min="2306" max="2560" width="9.140625" style="186"/>
    <col min="2561" max="2561" width="98.85546875" style="186" customWidth="1"/>
    <col min="2562" max="2816" width="9.140625" style="186"/>
    <col min="2817" max="2817" width="98.85546875" style="186" customWidth="1"/>
    <col min="2818" max="3072" width="9.140625" style="186"/>
    <col min="3073" max="3073" width="98.85546875" style="186" customWidth="1"/>
    <col min="3074" max="3328" width="9.140625" style="186"/>
    <col min="3329" max="3329" width="98.85546875" style="186" customWidth="1"/>
    <col min="3330" max="3584" width="9.140625" style="186"/>
    <col min="3585" max="3585" width="98.85546875" style="186" customWidth="1"/>
    <col min="3586" max="3840" width="9.140625" style="186"/>
    <col min="3841" max="3841" width="98.85546875" style="186" customWidth="1"/>
    <col min="3842" max="4096" width="9.140625" style="186"/>
    <col min="4097" max="4097" width="98.85546875" style="186" customWidth="1"/>
    <col min="4098" max="4352" width="9.140625" style="186"/>
    <col min="4353" max="4353" width="98.85546875" style="186" customWidth="1"/>
    <col min="4354" max="4608" width="9.140625" style="186"/>
    <col min="4609" max="4609" width="98.85546875" style="186" customWidth="1"/>
    <col min="4610" max="4864" width="9.140625" style="186"/>
    <col min="4865" max="4865" width="98.85546875" style="186" customWidth="1"/>
    <col min="4866" max="5120" width="9.140625" style="186"/>
    <col min="5121" max="5121" width="98.85546875" style="186" customWidth="1"/>
    <col min="5122" max="5376" width="9.140625" style="186"/>
    <col min="5377" max="5377" width="98.85546875" style="186" customWidth="1"/>
    <col min="5378" max="5632" width="9.140625" style="186"/>
    <col min="5633" max="5633" width="98.85546875" style="186" customWidth="1"/>
    <col min="5634" max="5888" width="9.140625" style="186"/>
    <col min="5889" max="5889" width="98.85546875" style="186" customWidth="1"/>
    <col min="5890" max="6144" width="9.140625" style="186"/>
    <col min="6145" max="6145" width="98.85546875" style="186" customWidth="1"/>
    <col min="6146" max="6400" width="9.140625" style="186"/>
    <col min="6401" max="6401" width="98.85546875" style="186" customWidth="1"/>
    <col min="6402" max="6656" width="9.140625" style="186"/>
    <col min="6657" max="6657" width="98.85546875" style="186" customWidth="1"/>
    <col min="6658" max="6912" width="9.140625" style="186"/>
    <col min="6913" max="6913" width="98.85546875" style="186" customWidth="1"/>
    <col min="6914" max="7168" width="9.140625" style="186"/>
    <col min="7169" max="7169" width="98.85546875" style="186" customWidth="1"/>
    <col min="7170" max="7424" width="9.140625" style="186"/>
    <col min="7425" max="7425" width="98.85546875" style="186" customWidth="1"/>
    <col min="7426" max="7680" width="9.140625" style="186"/>
    <col min="7681" max="7681" width="98.85546875" style="186" customWidth="1"/>
    <col min="7682" max="7936" width="9.140625" style="186"/>
    <col min="7937" max="7937" width="98.85546875" style="186" customWidth="1"/>
    <col min="7938" max="8192" width="9.140625" style="186"/>
    <col min="8193" max="8193" width="98.85546875" style="186" customWidth="1"/>
    <col min="8194" max="8448" width="9.140625" style="186"/>
    <col min="8449" max="8449" width="98.85546875" style="186" customWidth="1"/>
    <col min="8450" max="8704" width="9.140625" style="186"/>
    <col min="8705" max="8705" width="98.85546875" style="186" customWidth="1"/>
    <col min="8706" max="8960" width="9.140625" style="186"/>
    <col min="8961" max="8961" width="98.85546875" style="186" customWidth="1"/>
    <col min="8962" max="9216" width="9.140625" style="186"/>
    <col min="9217" max="9217" width="98.85546875" style="186" customWidth="1"/>
    <col min="9218" max="9472" width="9.140625" style="186"/>
    <col min="9473" max="9473" width="98.85546875" style="186" customWidth="1"/>
    <col min="9474" max="9728" width="9.140625" style="186"/>
    <col min="9729" max="9729" width="98.85546875" style="186" customWidth="1"/>
    <col min="9730" max="9984" width="9.140625" style="186"/>
    <col min="9985" max="9985" width="98.85546875" style="186" customWidth="1"/>
    <col min="9986" max="10240" width="9.140625" style="186"/>
    <col min="10241" max="10241" width="98.85546875" style="186" customWidth="1"/>
    <col min="10242" max="10496" width="9.140625" style="186"/>
    <col min="10497" max="10497" width="98.85546875" style="186" customWidth="1"/>
    <col min="10498" max="10752" width="9.140625" style="186"/>
    <col min="10753" max="10753" width="98.85546875" style="186" customWidth="1"/>
    <col min="10754" max="11008" width="9.140625" style="186"/>
    <col min="11009" max="11009" width="98.85546875" style="186" customWidth="1"/>
    <col min="11010" max="11264" width="9.140625" style="186"/>
    <col min="11265" max="11265" width="98.85546875" style="186" customWidth="1"/>
    <col min="11266" max="11520" width="9.140625" style="186"/>
    <col min="11521" max="11521" width="98.85546875" style="186" customWidth="1"/>
    <col min="11522" max="11776" width="9.140625" style="186"/>
    <col min="11777" max="11777" width="98.85546875" style="186" customWidth="1"/>
    <col min="11778" max="12032" width="9.140625" style="186"/>
    <col min="12033" max="12033" width="98.85546875" style="186" customWidth="1"/>
    <col min="12034" max="12288" width="9.140625" style="186"/>
    <col min="12289" max="12289" width="98.85546875" style="186" customWidth="1"/>
    <col min="12290" max="12544" width="9.140625" style="186"/>
    <col min="12545" max="12545" width="98.85546875" style="186" customWidth="1"/>
    <col min="12546" max="12800" width="9.140625" style="186"/>
    <col min="12801" max="12801" width="98.85546875" style="186" customWidth="1"/>
    <col min="12802" max="13056" width="9.140625" style="186"/>
    <col min="13057" max="13057" width="98.85546875" style="186" customWidth="1"/>
    <col min="13058" max="13312" width="9.140625" style="186"/>
    <col min="13313" max="13313" width="98.85546875" style="186" customWidth="1"/>
    <col min="13314" max="13568" width="9.140625" style="186"/>
    <col min="13569" max="13569" width="98.85546875" style="186" customWidth="1"/>
    <col min="13570" max="13824" width="9.140625" style="186"/>
    <col min="13825" max="13825" width="98.85546875" style="186" customWidth="1"/>
    <col min="13826" max="14080" width="9.140625" style="186"/>
    <col min="14081" max="14081" width="98.85546875" style="186" customWidth="1"/>
    <col min="14082" max="14336" width="9.140625" style="186"/>
    <col min="14337" max="14337" width="98.85546875" style="186" customWidth="1"/>
    <col min="14338" max="14592" width="9.140625" style="186"/>
    <col min="14593" max="14593" width="98.85546875" style="186" customWidth="1"/>
    <col min="14594" max="14848" width="9.140625" style="186"/>
    <col min="14849" max="14849" width="98.85546875" style="186" customWidth="1"/>
    <col min="14850" max="15104" width="9.140625" style="186"/>
    <col min="15105" max="15105" width="98.85546875" style="186" customWidth="1"/>
    <col min="15106" max="15360" width="9.140625" style="186"/>
    <col min="15361" max="15361" width="98.85546875" style="186" customWidth="1"/>
    <col min="15362" max="15616" width="9.140625" style="186"/>
    <col min="15617" max="15617" width="98.85546875" style="186" customWidth="1"/>
    <col min="15618" max="15872" width="9.140625" style="186"/>
    <col min="15873" max="15873" width="98.85546875" style="186" customWidth="1"/>
    <col min="15874" max="16128" width="9.140625" style="186"/>
    <col min="16129" max="16129" width="98.85546875" style="186" customWidth="1"/>
    <col min="16130" max="16384" width="9.140625" style="186"/>
  </cols>
  <sheetData>
    <row r="1" spans="1:1" s="185" customFormat="1" ht="108" customHeight="1">
      <c r="A1" s="184"/>
    </row>
    <row r="2" spans="1:1" s="185" customFormat="1" ht="15" customHeight="1">
      <c r="A2" s="184"/>
    </row>
    <row r="3" spans="1:1" ht="120" customHeight="1">
      <c r="A3" s="89" t="s">
        <v>719</v>
      </c>
    </row>
    <row r="4" spans="1:1" ht="15" customHeight="1"/>
    <row r="5" spans="1:1" ht="78.75">
      <c r="A5" s="92" t="s">
        <v>720</v>
      </c>
    </row>
    <row r="6" spans="1:1" ht="47.25">
      <c r="A6" s="92" t="s">
        <v>721</v>
      </c>
    </row>
    <row r="7" spans="1:1" ht="18.75" customHeight="1">
      <c r="A7" s="187" t="s">
        <v>722</v>
      </c>
    </row>
    <row r="8" spans="1:1" ht="269.25" customHeight="1">
      <c r="A8" s="92" t="s">
        <v>883</v>
      </c>
    </row>
    <row r="9" spans="1:1" ht="112.5" customHeight="1">
      <c r="A9" s="188" t="s">
        <v>884</v>
      </c>
    </row>
    <row r="10" spans="1:1" ht="63" customHeight="1">
      <c r="A10" s="188" t="s">
        <v>885</v>
      </c>
    </row>
    <row r="11" spans="1:1" ht="80.25" customHeight="1">
      <c r="A11" s="188" t="s">
        <v>886</v>
      </c>
    </row>
    <row r="12" spans="1:1" ht="48.75" customHeight="1">
      <c r="A12" s="188" t="s">
        <v>723</v>
      </c>
    </row>
    <row r="13" spans="1:1" ht="267" customHeight="1">
      <c r="A13" s="189" t="s">
        <v>887</v>
      </c>
    </row>
    <row r="14" spans="1:1" ht="162.75" customHeight="1">
      <c r="A14" s="92" t="s">
        <v>888</v>
      </c>
    </row>
    <row r="15" spans="1:1" ht="115.15" customHeight="1">
      <c r="A15" s="188" t="s">
        <v>889</v>
      </c>
    </row>
    <row r="16" spans="1:1" s="91" customFormat="1" ht="143.25" customHeight="1">
      <c r="A16" s="188" t="s">
        <v>890</v>
      </c>
    </row>
    <row r="17" spans="1:1" s="91" customFormat="1" ht="115.15" customHeight="1">
      <c r="A17" s="188" t="s">
        <v>891</v>
      </c>
    </row>
    <row r="18" spans="1:1" ht="19.899999999999999" customHeight="1">
      <c r="A18" s="92" t="s">
        <v>724</v>
      </c>
    </row>
    <row r="19" spans="1:1" ht="109.9" customHeight="1">
      <c r="A19" s="92" t="s">
        <v>725</v>
      </c>
    </row>
    <row r="20" spans="1:1" ht="100.15" customHeight="1">
      <c r="A20" s="92" t="s">
        <v>726</v>
      </c>
    </row>
    <row r="21" spans="1:1" ht="49.9" customHeight="1">
      <c r="A21" s="92" t="s">
        <v>727</v>
      </c>
    </row>
  </sheetData>
  <pageMargins left="0.78740157480314965" right="0.39370078740157483" top="0.78740157480314965" bottom="0.39370078740157483" header="0.19685039370078741" footer="0.19685039370078741"/>
  <pageSetup paperSize="9" scale="90" fitToHeight="2" orientation="portrait" r:id="rId1"/>
  <headerFooter alignWithMargins="0">
    <oddFooter>&amp;C&amp;"Times New Roman,обычный"&amp;6Страница &amp;P</oddFooter>
  </headerFooter>
  <rowBreaks count="2" manualBreakCount="2">
    <brk id="10" man="1"/>
    <brk id="16" man="1"/>
  </rowBreaks>
  <drawing r:id="rId2"/>
</worksheet>
</file>

<file path=xl/worksheets/sheet13.xml><?xml version="1.0" encoding="utf-8"?>
<worksheet xmlns="http://schemas.openxmlformats.org/spreadsheetml/2006/main" xmlns:r="http://schemas.openxmlformats.org/officeDocument/2006/relationships">
  <sheetPr>
    <tabColor theme="0"/>
    <outlinePr summaryBelow="0"/>
    <pageSetUpPr fitToPage="1"/>
  </sheetPr>
  <dimension ref="A1:J77"/>
  <sheetViews>
    <sheetView showGridLines="0" view="pageBreakPreview" zoomScaleSheetLayoutView="100" workbookViewId="0">
      <selection sqref="A1:XFD1"/>
    </sheetView>
  </sheetViews>
  <sheetFormatPr defaultRowHeight="12.75" customHeight="1"/>
  <cols>
    <col min="1" max="1" width="37.28515625" style="97" customWidth="1"/>
    <col min="2" max="3" width="14.7109375" style="97" customWidth="1"/>
    <col min="4" max="5" width="14.7109375" style="105" customWidth="1"/>
    <col min="6" max="7" width="14.7109375" style="97" customWidth="1"/>
    <col min="8" max="8" width="15.7109375" style="97" customWidth="1"/>
    <col min="9" max="9" width="16.42578125" style="97" customWidth="1"/>
    <col min="10" max="10" width="13.7109375" style="97" customWidth="1"/>
    <col min="11" max="16" width="12.7109375" style="97" customWidth="1"/>
    <col min="17" max="22" width="11.7109375" style="97" customWidth="1"/>
    <col min="23" max="262" width="9.140625" style="97"/>
    <col min="263" max="263" width="47.7109375" style="97" customWidth="1"/>
    <col min="264" max="264" width="15" style="97" customWidth="1"/>
    <col min="265" max="266" width="14.42578125" style="97" customWidth="1"/>
    <col min="267" max="272" width="12.7109375" style="97" customWidth="1"/>
    <col min="273" max="278" width="11.7109375" style="97" customWidth="1"/>
    <col min="279" max="518" width="9.140625" style="97"/>
    <col min="519" max="519" width="47.7109375" style="97" customWidth="1"/>
    <col min="520" max="520" width="15" style="97" customWidth="1"/>
    <col min="521" max="522" width="14.42578125" style="97" customWidth="1"/>
    <col min="523" max="528" width="12.7109375" style="97" customWidth="1"/>
    <col min="529" max="534" width="11.7109375" style="97" customWidth="1"/>
    <col min="535" max="774" width="9.140625" style="97"/>
    <col min="775" max="775" width="47.7109375" style="97" customWidth="1"/>
    <col min="776" max="776" width="15" style="97" customWidth="1"/>
    <col min="777" max="778" width="14.42578125" style="97" customWidth="1"/>
    <col min="779" max="784" width="12.7109375" style="97" customWidth="1"/>
    <col min="785" max="790" width="11.7109375" style="97" customWidth="1"/>
    <col min="791" max="1030" width="9.140625" style="97"/>
    <col min="1031" max="1031" width="47.7109375" style="97" customWidth="1"/>
    <col min="1032" max="1032" width="15" style="97" customWidth="1"/>
    <col min="1033" max="1034" width="14.42578125" style="97" customWidth="1"/>
    <col min="1035" max="1040" width="12.7109375" style="97" customWidth="1"/>
    <col min="1041" max="1046" width="11.7109375" style="97" customWidth="1"/>
    <col min="1047" max="1286" width="9.140625" style="97"/>
    <col min="1287" max="1287" width="47.7109375" style="97" customWidth="1"/>
    <col min="1288" max="1288" width="15" style="97" customWidth="1"/>
    <col min="1289" max="1290" width="14.42578125" style="97" customWidth="1"/>
    <col min="1291" max="1296" width="12.7109375" style="97" customWidth="1"/>
    <col min="1297" max="1302" width="11.7109375" style="97" customWidth="1"/>
    <col min="1303" max="1542" width="9.140625" style="97"/>
    <col min="1543" max="1543" width="47.7109375" style="97" customWidth="1"/>
    <col min="1544" max="1544" width="15" style="97" customWidth="1"/>
    <col min="1545" max="1546" width="14.42578125" style="97" customWidth="1"/>
    <col min="1547" max="1552" width="12.7109375" style="97" customWidth="1"/>
    <col min="1553" max="1558" width="11.7109375" style="97" customWidth="1"/>
    <col min="1559" max="1798" width="9.140625" style="97"/>
    <col min="1799" max="1799" width="47.7109375" style="97" customWidth="1"/>
    <col min="1800" max="1800" width="15" style="97" customWidth="1"/>
    <col min="1801" max="1802" width="14.42578125" style="97" customWidth="1"/>
    <col min="1803" max="1808" width="12.7109375" style="97" customWidth="1"/>
    <col min="1809" max="1814" width="11.7109375" style="97" customWidth="1"/>
    <col min="1815" max="2054" width="9.140625" style="97"/>
    <col min="2055" max="2055" width="47.7109375" style="97" customWidth="1"/>
    <col min="2056" max="2056" width="15" style="97" customWidth="1"/>
    <col min="2057" max="2058" width="14.42578125" style="97" customWidth="1"/>
    <col min="2059" max="2064" width="12.7109375" style="97" customWidth="1"/>
    <col min="2065" max="2070" width="11.7109375" style="97" customWidth="1"/>
    <col min="2071" max="2310" width="9.140625" style="97"/>
    <col min="2311" max="2311" width="47.7109375" style="97" customWidth="1"/>
    <col min="2312" max="2312" width="15" style="97" customWidth="1"/>
    <col min="2313" max="2314" width="14.42578125" style="97" customWidth="1"/>
    <col min="2315" max="2320" width="12.7109375" style="97" customWidth="1"/>
    <col min="2321" max="2326" width="11.7109375" style="97" customWidth="1"/>
    <col min="2327" max="2566" width="9.140625" style="97"/>
    <col min="2567" max="2567" width="47.7109375" style="97" customWidth="1"/>
    <col min="2568" max="2568" width="15" style="97" customWidth="1"/>
    <col min="2569" max="2570" width="14.42578125" style="97" customWidth="1"/>
    <col min="2571" max="2576" width="12.7109375" style="97" customWidth="1"/>
    <col min="2577" max="2582" width="11.7109375" style="97" customWidth="1"/>
    <col min="2583" max="2822" width="9.140625" style="97"/>
    <col min="2823" max="2823" width="47.7109375" style="97" customWidth="1"/>
    <col min="2824" max="2824" width="15" style="97" customWidth="1"/>
    <col min="2825" max="2826" width="14.42578125" style="97" customWidth="1"/>
    <col min="2827" max="2832" width="12.7109375" style="97" customWidth="1"/>
    <col min="2833" max="2838" width="11.7109375" style="97" customWidth="1"/>
    <col min="2839" max="3078" width="9.140625" style="97"/>
    <col min="3079" max="3079" width="47.7109375" style="97" customWidth="1"/>
    <col min="3080" max="3080" width="15" style="97" customWidth="1"/>
    <col min="3081" max="3082" width="14.42578125" style="97" customWidth="1"/>
    <col min="3083" max="3088" width="12.7109375" style="97" customWidth="1"/>
    <col min="3089" max="3094" width="11.7109375" style="97" customWidth="1"/>
    <col min="3095" max="3334" width="9.140625" style="97"/>
    <col min="3335" max="3335" width="47.7109375" style="97" customWidth="1"/>
    <col min="3336" max="3336" width="15" style="97" customWidth="1"/>
    <col min="3337" max="3338" width="14.42578125" style="97" customWidth="1"/>
    <col min="3339" max="3344" width="12.7109375" style="97" customWidth="1"/>
    <col min="3345" max="3350" width="11.7109375" style="97" customWidth="1"/>
    <col min="3351" max="3590" width="9.140625" style="97"/>
    <col min="3591" max="3591" width="47.7109375" style="97" customWidth="1"/>
    <col min="3592" max="3592" width="15" style="97" customWidth="1"/>
    <col min="3593" max="3594" width="14.42578125" style="97" customWidth="1"/>
    <col min="3595" max="3600" width="12.7109375" style="97" customWidth="1"/>
    <col min="3601" max="3606" width="11.7109375" style="97" customWidth="1"/>
    <col min="3607" max="3846" width="9.140625" style="97"/>
    <col min="3847" max="3847" width="47.7109375" style="97" customWidth="1"/>
    <col min="3848" max="3848" width="15" style="97" customWidth="1"/>
    <col min="3849" max="3850" width="14.42578125" style="97" customWidth="1"/>
    <col min="3851" max="3856" width="12.7109375" style="97" customWidth="1"/>
    <col min="3857" max="3862" width="11.7109375" style="97" customWidth="1"/>
    <col min="3863" max="4102" width="9.140625" style="97"/>
    <col min="4103" max="4103" width="47.7109375" style="97" customWidth="1"/>
    <col min="4104" max="4104" width="15" style="97" customWidth="1"/>
    <col min="4105" max="4106" width="14.42578125" style="97" customWidth="1"/>
    <col min="4107" max="4112" width="12.7109375" style="97" customWidth="1"/>
    <col min="4113" max="4118" width="11.7109375" style="97" customWidth="1"/>
    <col min="4119" max="4358" width="9.140625" style="97"/>
    <col min="4359" max="4359" width="47.7109375" style="97" customWidth="1"/>
    <col min="4360" max="4360" width="15" style="97" customWidth="1"/>
    <col min="4361" max="4362" width="14.42578125" style="97" customWidth="1"/>
    <col min="4363" max="4368" width="12.7109375" style="97" customWidth="1"/>
    <col min="4369" max="4374" width="11.7109375" style="97" customWidth="1"/>
    <col min="4375" max="4614" width="9.140625" style="97"/>
    <col min="4615" max="4615" width="47.7109375" style="97" customWidth="1"/>
    <col min="4616" max="4616" width="15" style="97" customWidth="1"/>
    <col min="4617" max="4618" width="14.42578125" style="97" customWidth="1"/>
    <col min="4619" max="4624" width="12.7109375" style="97" customWidth="1"/>
    <col min="4625" max="4630" width="11.7109375" style="97" customWidth="1"/>
    <col min="4631" max="4870" width="9.140625" style="97"/>
    <col min="4871" max="4871" width="47.7109375" style="97" customWidth="1"/>
    <col min="4872" max="4872" width="15" style="97" customWidth="1"/>
    <col min="4873" max="4874" width="14.42578125" style="97" customWidth="1"/>
    <col min="4875" max="4880" width="12.7109375" style="97" customWidth="1"/>
    <col min="4881" max="4886" width="11.7109375" style="97" customWidth="1"/>
    <col min="4887" max="5126" width="9.140625" style="97"/>
    <col min="5127" max="5127" width="47.7109375" style="97" customWidth="1"/>
    <col min="5128" max="5128" width="15" style="97" customWidth="1"/>
    <col min="5129" max="5130" width="14.42578125" style="97" customWidth="1"/>
    <col min="5131" max="5136" width="12.7109375" style="97" customWidth="1"/>
    <col min="5137" max="5142" width="11.7109375" style="97" customWidth="1"/>
    <col min="5143" max="5382" width="9.140625" style="97"/>
    <col min="5383" max="5383" width="47.7109375" style="97" customWidth="1"/>
    <col min="5384" max="5384" width="15" style="97" customWidth="1"/>
    <col min="5385" max="5386" width="14.42578125" style="97" customWidth="1"/>
    <col min="5387" max="5392" width="12.7109375" style="97" customWidth="1"/>
    <col min="5393" max="5398" width="11.7109375" style="97" customWidth="1"/>
    <col min="5399" max="5638" width="9.140625" style="97"/>
    <col min="5639" max="5639" width="47.7109375" style="97" customWidth="1"/>
    <col min="5640" max="5640" width="15" style="97" customWidth="1"/>
    <col min="5641" max="5642" width="14.42578125" style="97" customWidth="1"/>
    <col min="5643" max="5648" width="12.7109375" style="97" customWidth="1"/>
    <col min="5649" max="5654" width="11.7109375" style="97" customWidth="1"/>
    <col min="5655" max="5894" width="9.140625" style="97"/>
    <col min="5895" max="5895" width="47.7109375" style="97" customWidth="1"/>
    <col min="5896" max="5896" width="15" style="97" customWidth="1"/>
    <col min="5897" max="5898" width="14.42578125" style="97" customWidth="1"/>
    <col min="5899" max="5904" width="12.7109375" style="97" customWidth="1"/>
    <col min="5905" max="5910" width="11.7109375" style="97" customWidth="1"/>
    <col min="5911" max="6150" width="9.140625" style="97"/>
    <col min="6151" max="6151" width="47.7109375" style="97" customWidth="1"/>
    <col min="6152" max="6152" width="15" style="97" customWidth="1"/>
    <col min="6153" max="6154" width="14.42578125" style="97" customWidth="1"/>
    <col min="6155" max="6160" width="12.7109375" style="97" customWidth="1"/>
    <col min="6161" max="6166" width="11.7109375" style="97" customWidth="1"/>
    <col min="6167" max="6406" width="9.140625" style="97"/>
    <col min="6407" max="6407" width="47.7109375" style="97" customWidth="1"/>
    <col min="6408" max="6408" width="15" style="97" customWidth="1"/>
    <col min="6409" max="6410" width="14.42578125" style="97" customWidth="1"/>
    <col min="6411" max="6416" width="12.7109375" style="97" customWidth="1"/>
    <col min="6417" max="6422" width="11.7109375" style="97" customWidth="1"/>
    <col min="6423" max="6662" width="9.140625" style="97"/>
    <col min="6663" max="6663" width="47.7109375" style="97" customWidth="1"/>
    <col min="6664" max="6664" width="15" style="97" customWidth="1"/>
    <col min="6665" max="6666" width="14.42578125" style="97" customWidth="1"/>
    <col min="6667" max="6672" width="12.7109375" style="97" customWidth="1"/>
    <col min="6673" max="6678" width="11.7109375" style="97" customWidth="1"/>
    <col min="6679" max="6918" width="9.140625" style="97"/>
    <col min="6919" max="6919" width="47.7109375" style="97" customWidth="1"/>
    <col min="6920" max="6920" width="15" style="97" customWidth="1"/>
    <col min="6921" max="6922" width="14.42578125" style="97" customWidth="1"/>
    <col min="6923" max="6928" width="12.7109375" style="97" customWidth="1"/>
    <col min="6929" max="6934" width="11.7109375" style="97" customWidth="1"/>
    <col min="6935" max="7174" width="9.140625" style="97"/>
    <col min="7175" max="7175" width="47.7109375" style="97" customWidth="1"/>
    <col min="7176" max="7176" width="15" style="97" customWidth="1"/>
    <col min="7177" max="7178" width="14.42578125" style="97" customWidth="1"/>
    <col min="7179" max="7184" width="12.7109375" style="97" customWidth="1"/>
    <col min="7185" max="7190" width="11.7109375" style="97" customWidth="1"/>
    <col min="7191" max="7430" width="9.140625" style="97"/>
    <col min="7431" max="7431" width="47.7109375" style="97" customWidth="1"/>
    <col min="7432" max="7432" width="15" style="97" customWidth="1"/>
    <col min="7433" max="7434" width="14.42578125" style="97" customWidth="1"/>
    <col min="7435" max="7440" width="12.7109375" style="97" customWidth="1"/>
    <col min="7441" max="7446" width="11.7109375" style="97" customWidth="1"/>
    <col min="7447" max="7686" width="9.140625" style="97"/>
    <col min="7687" max="7687" width="47.7109375" style="97" customWidth="1"/>
    <col min="7688" max="7688" width="15" style="97" customWidth="1"/>
    <col min="7689" max="7690" width="14.42578125" style="97" customWidth="1"/>
    <col min="7691" max="7696" width="12.7109375" style="97" customWidth="1"/>
    <col min="7697" max="7702" width="11.7109375" style="97" customWidth="1"/>
    <col min="7703" max="7942" width="9.140625" style="97"/>
    <col min="7943" max="7943" width="47.7109375" style="97" customWidth="1"/>
    <col min="7944" max="7944" width="15" style="97" customWidth="1"/>
    <col min="7945" max="7946" width="14.42578125" style="97" customWidth="1"/>
    <col min="7947" max="7952" width="12.7109375" style="97" customWidth="1"/>
    <col min="7953" max="7958" width="11.7109375" style="97" customWidth="1"/>
    <col min="7959" max="8198" width="9.140625" style="97"/>
    <col min="8199" max="8199" width="47.7109375" style="97" customWidth="1"/>
    <col min="8200" max="8200" width="15" style="97" customWidth="1"/>
    <col min="8201" max="8202" width="14.42578125" style="97" customWidth="1"/>
    <col min="8203" max="8208" width="12.7109375" style="97" customWidth="1"/>
    <col min="8209" max="8214" width="11.7109375" style="97" customWidth="1"/>
    <col min="8215" max="8454" width="9.140625" style="97"/>
    <col min="8455" max="8455" width="47.7109375" style="97" customWidth="1"/>
    <col min="8456" max="8456" width="15" style="97" customWidth="1"/>
    <col min="8457" max="8458" width="14.42578125" style="97" customWidth="1"/>
    <col min="8459" max="8464" width="12.7109375" style="97" customWidth="1"/>
    <col min="8465" max="8470" width="11.7109375" style="97" customWidth="1"/>
    <col min="8471" max="8710" width="9.140625" style="97"/>
    <col min="8711" max="8711" width="47.7109375" style="97" customWidth="1"/>
    <col min="8712" max="8712" width="15" style="97" customWidth="1"/>
    <col min="8713" max="8714" width="14.42578125" style="97" customWidth="1"/>
    <col min="8715" max="8720" width="12.7109375" style="97" customWidth="1"/>
    <col min="8721" max="8726" width="11.7109375" style="97" customWidth="1"/>
    <col min="8727" max="8966" width="9.140625" style="97"/>
    <col min="8967" max="8967" width="47.7109375" style="97" customWidth="1"/>
    <col min="8968" max="8968" width="15" style="97" customWidth="1"/>
    <col min="8969" max="8970" width="14.42578125" style="97" customWidth="1"/>
    <col min="8971" max="8976" width="12.7109375" style="97" customWidth="1"/>
    <col min="8977" max="8982" width="11.7109375" style="97" customWidth="1"/>
    <col min="8983" max="9222" width="9.140625" style="97"/>
    <col min="9223" max="9223" width="47.7109375" style="97" customWidth="1"/>
    <col min="9224" max="9224" width="15" style="97" customWidth="1"/>
    <col min="9225" max="9226" width="14.42578125" style="97" customWidth="1"/>
    <col min="9227" max="9232" width="12.7109375" style="97" customWidth="1"/>
    <col min="9233" max="9238" width="11.7109375" style="97" customWidth="1"/>
    <col min="9239" max="9478" width="9.140625" style="97"/>
    <col min="9479" max="9479" width="47.7109375" style="97" customWidth="1"/>
    <col min="9480" max="9480" width="15" style="97" customWidth="1"/>
    <col min="9481" max="9482" width="14.42578125" style="97" customWidth="1"/>
    <col min="9483" max="9488" width="12.7109375" style="97" customWidth="1"/>
    <col min="9489" max="9494" width="11.7109375" style="97" customWidth="1"/>
    <col min="9495" max="9734" width="9.140625" style="97"/>
    <col min="9735" max="9735" width="47.7109375" style="97" customWidth="1"/>
    <col min="9736" max="9736" width="15" style="97" customWidth="1"/>
    <col min="9737" max="9738" width="14.42578125" style="97" customWidth="1"/>
    <col min="9739" max="9744" width="12.7109375" style="97" customWidth="1"/>
    <col min="9745" max="9750" width="11.7109375" style="97" customWidth="1"/>
    <col min="9751" max="9990" width="9.140625" style="97"/>
    <col min="9991" max="9991" width="47.7109375" style="97" customWidth="1"/>
    <col min="9992" max="9992" width="15" style="97" customWidth="1"/>
    <col min="9993" max="9994" width="14.42578125" style="97" customWidth="1"/>
    <col min="9995" max="10000" width="12.7109375" style="97" customWidth="1"/>
    <col min="10001" max="10006" width="11.7109375" style="97" customWidth="1"/>
    <col min="10007" max="10246" width="9.140625" style="97"/>
    <col min="10247" max="10247" width="47.7109375" style="97" customWidth="1"/>
    <col min="10248" max="10248" width="15" style="97" customWidth="1"/>
    <col min="10249" max="10250" width="14.42578125" style="97" customWidth="1"/>
    <col min="10251" max="10256" width="12.7109375" style="97" customWidth="1"/>
    <col min="10257" max="10262" width="11.7109375" style="97" customWidth="1"/>
    <col min="10263" max="10502" width="9.140625" style="97"/>
    <col min="10503" max="10503" width="47.7109375" style="97" customWidth="1"/>
    <col min="10504" max="10504" width="15" style="97" customWidth="1"/>
    <col min="10505" max="10506" width="14.42578125" style="97" customWidth="1"/>
    <col min="10507" max="10512" width="12.7109375" style="97" customWidth="1"/>
    <col min="10513" max="10518" width="11.7109375" style="97" customWidth="1"/>
    <col min="10519" max="10758" width="9.140625" style="97"/>
    <col min="10759" max="10759" width="47.7109375" style="97" customWidth="1"/>
    <col min="10760" max="10760" width="15" style="97" customWidth="1"/>
    <col min="10761" max="10762" width="14.42578125" style="97" customWidth="1"/>
    <col min="10763" max="10768" width="12.7109375" style="97" customWidth="1"/>
    <col min="10769" max="10774" width="11.7109375" style="97" customWidth="1"/>
    <col min="10775" max="11014" width="9.140625" style="97"/>
    <col min="11015" max="11015" width="47.7109375" style="97" customWidth="1"/>
    <col min="11016" max="11016" width="15" style="97" customWidth="1"/>
    <col min="11017" max="11018" width="14.42578125" style="97" customWidth="1"/>
    <col min="11019" max="11024" width="12.7109375" style="97" customWidth="1"/>
    <col min="11025" max="11030" width="11.7109375" style="97" customWidth="1"/>
    <col min="11031" max="11270" width="9.140625" style="97"/>
    <col min="11271" max="11271" width="47.7109375" style="97" customWidth="1"/>
    <col min="11272" max="11272" width="15" style="97" customWidth="1"/>
    <col min="11273" max="11274" width="14.42578125" style="97" customWidth="1"/>
    <col min="11275" max="11280" width="12.7109375" style="97" customWidth="1"/>
    <col min="11281" max="11286" width="11.7109375" style="97" customWidth="1"/>
    <col min="11287" max="11526" width="9.140625" style="97"/>
    <col min="11527" max="11527" width="47.7109375" style="97" customWidth="1"/>
    <col min="11528" max="11528" width="15" style="97" customWidth="1"/>
    <col min="11529" max="11530" width="14.42578125" style="97" customWidth="1"/>
    <col min="11531" max="11536" width="12.7109375" style="97" customWidth="1"/>
    <col min="11537" max="11542" width="11.7109375" style="97" customWidth="1"/>
    <col min="11543" max="11782" width="9.140625" style="97"/>
    <col min="11783" max="11783" width="47.7109375" style="97" customWidth="1"/>
    <col min="11784" max="11784" width="15" style="97" customWidth="1"/>
    <col min="11785" max="11786" width="14.42578125" style="97" customWidth="1"/>
    <col min="11787" max="11792" width="12.7109375" style="97" customWidth="1"/>
    <col min="11793" max="11798" width="11.7109375" style="97" customWidth="1"/>
    <col min="11799" max="12038" width="9.140625" style="97"/>
    <col min="12039" max="12039" width="47.7109375" style="97" customWidth="1"/>
    <col min="12040" max="12040" width="15" style="97" customWidth="1"/>
    <col min="12041" max="12042" width="14.42578125" style="97" customWidth="1"/>
    <col min="12043" max="12048" width="12.7109375" style="97" customWidth="1"/>
    <col min="12049" max="12054" width="11.7109375" style="97" customWidth="1"/>
    <col min="12055" max="12294" width="9.140625" style="97"/>
    <col min="12295" max="12295" width="47.7109375" style="97" customWidth="1"/>
    <col min="12296" max="12296" width="15" style="97" customWidth="1"/>
    <col min="12297" max="12298" width="14.42578125" style="97" customWidth="1"/>
    <col min="12299" max="12304" width="12.7109375" style="97" customWidth="1"/>
    <col min="12305" max="12310" width="11.7109375" style="97" customWidth="1"/>
    <col min="12311" max="12550" width="9.140625" style="97"/>
    <col min="12551" max="12551" width="47.7109375" style="97" customWidth="1"/>
    <col min="12552" max="12552" width="15" style="97" customWidth="1"/>
    <col min="12553" max="12554" width="14.42578125" style="97" customWidth="1"/>
    <col min="12555" max="12560" width="12.7109375" style="97" customWidth="1"/>
    <col min="12561" max="12566" width="11.7109375" style="97" customWidth="1"/>
    <col min="12567" max="12806" width="9.140625" style="97"/>
    <col min="12807" max="12807" width="47.7109375" style="97" customWidth="1"/>
    <col min="12808" max="12808" width="15" style="97" customWidth="1"/>
    <col min="12809" max="12810" width="14.42578125" style="97" customWidth="1"/>
    <col min="12811" max="12816" width="12.7109375" style="97" customWidth="1"/>
    <col min="12817" max="12822" width="11.7109375" style="97" customWidth="1"/>
    <col min="12823" max="13062" width="9.140625" style="97"/>
    <col min="13063" max="13063" width="47.7109375" style="97" customWidth="1"/>
    <col min="13064" max="13064" width="15" style="97" customWidth="1"/>
    <col min="13065" max="13066" width="14.42578125" style="97" customWidth="1"/>
    <col min="13067" max="13072" width="12.7109375" style="97" customWidth="1"/>
    <col min="13073" max="13078" width="11.7109375" style="97" customWidth="1"/>
    <col min="13079" max="13318" width="9.140625" style="97"/>
    <col min="13319" max="13319" width="47.7109375" style="97" customWidth="1"/>
    <col min="13320" max="13320" width="15" style="97" customWidth="1"/>
    <col min="13321" max="13322" width="14.42578125" style="97" customWidth="1"/>
    <col min="13323" max="13328" width="12.7109375" style="97" customWidth="1"/>
    <col min="13329" max="13334" width="11.7109375" style="97" customWidth="1"/>
    <col min="13335" max="13574" width="9.140625" style="97"/>
    <col min="13575" max="13575" width="47.7109375" style="97" customWidth="1"/>
    <col min="13576" max="13576" width="15" style="97" customWidth="1"/>
    <col min="13577" max="13578" width="14.42578125" style="97" customWidth="1"/>
    <col min="13579" max="13584" width="12.7109375" style="97" customWidth="1"/>
    <col min="13585" max="13590" width="11.7109375" style="97" customWidth="1"/>
    <col min="13591" max="13830" width="9.140625" style="97"/>
    <col min="13831" max="13831" width="47.7109375" style="97" customWidth="1"/>
    <col min="13832" max="13832" width="15" style="97" customWidth="1"/>
    <col min="13833" max="13834" width="14.42578125" style="97" customWidth="1"/>
    <col min="13835" max="13840" width="12.7109375" style="97" customWidth="1"/>
    <col min="13841" max="13846" width="11.7109375" style="97" customWidth="1"/>
    <col min="13847" max="14086" width="9.140625" style="97"/>
    <col min="14087" max="14087" width="47.7109375" style="97" customWidth="1"/>
    <col min="14088" max="14088" width="15" style="97" customWidth="1"/>
    <col min="14089" max="14090" width="14.42578125" style="97" customWidth="1"/>
    <col min="14091" max="14096" width="12.7109375" style="97" customWidth="1"/>
    <col min="14097" max="14102" width="11.7109375" style="97" customWidth="1"/>
    <col min="14103" max="14342" width="9.140625" style="97"/>
    <col min="14343" max="14343" width="47.7109375" style="97" customWidth="1"/>
    <col min="14344" max="14344" width="15" style="97" customWidth="1"/>
    <col min="14345" max="14346" width="14.42578125" style="97" customWidth="1"/>
    <col min="14347" max="14352" width="12.7109375" style="97" customWidth="1"/>
    <col min="14353" max="14358" width="11.7109375" style="97" customWidth="1"/>
    <col min="14359" max="14598" width="9.140625" style="97"/>
    <col min="14599" max="14599" width="47.7109375" style="97" customWidth="1"/>
    <col min="14600" max="14600" width="15" style="97" customWidth="1"/>
    <col min="14601" max="14602" width="14.42578125" style="97" customWidth="1"/>
    <col min="14603" max="14608" width="12.7109375" style="97" customWidth="1"/>
    <col min="14609" max="14614" width="11.7109375" style="97" customWidth="1"/>
    <col min="14615" max="14854" width="9.140625" style="97"/>
    <col min="14855" max="14855" width="47.7109375" style="97" customWidth="1"/>
    <col min="14856" max="14856" width="15" style="97" customWidth="1"/>
    <col min="14857" max="14858" width="14.42578125" style="97" customWidth="1"/>
    <col min="14859" max="14864" width="12.7109375" style="97" customWidth="1"/>
    <col min="14865" max="14870" width="11.7109375" style="97" customWidth="1"/>
    <col min="14871" max="15110" width="9.140625" style="97"/>
    <col min="15111" max="15111" width="47.7109375" style="97" customWidth="1"/>
    <col min="15112" max="15112" width="15" style="97" customWidth="1"/>
    <col min="15113" max="15114" width="14.42578125" style="97" customWidth="1"/>
    <col min="15115" max="15120" width="12.7109375" style="97" customWidth="1"/>
    <col min="15121" max="15126" width="11.7109375" style="97" customWidth="1"/>
    <col min="15127" max="15366" width="9.140625" style="97"/>
    <col min="15367" max="15367" width="47.7109375" style="97" customWidth="1"/>
    <col min="15368" max="15368" width="15" style="97" customWidth="1"/>
    <col min="15369" max="15370" width="14.42578125" style="97" customWidth="1"/>
    <col min="15371" max="15376" width="12.7109375" style="97" customWidth="1"/>
    <col min="15377" max="15382" width="11.7109375" style="97" customWidth="1"/>
    <col min="15383" max="15622" width="9.140625" style="97"/>
    <col min="15623" max="15623" width="47.7109375" style="97" customWidth="1"/>
    <col min="15624" max="15624" width="15" style="97" customWidth="1"/>
    <col min="15625" max="15626" width="14.42578125" style="97" customWidth="1"/>
    <col min="15627" max="15632" width="12.7109375" style="97" customWidth="1"/>
    <col min="15633" max="15638" width="11.7109375" style="97" customWidth="1"/>
    <col min="15639" max="15878" width="9.140625" style="97"/>
    <col min="15879" max="15879" width="47.7109375" style="97" customWidth="1"/>
    <col min="15880" max="15880" width="15" style="97" customWidth="1"/>
    <col min="15881" max="15882" width="14.42578125" style="97" customWidth="1"/>
    <col min="15883" max="15888" width="12.7109375" style="97" customWidth="1"/>
    <col min="15889" max="15894" width="11.7109375" style="97" customWidth="1"/>
    <col min="15895" max="16134" width="9.140625" style="97"/>
    <col min="16135" max="16135" width="47.7109375" style="97" customWidth="1"/>
    <col min="16136" max="16136" width="15" style="97" customWidth="1"/>
    <col min="16137" max="16138" width="14.42578125" style="97" customWidth="1"/>
    <col min="16139" max="16144" width="12.7109375" style="97" customWidth="1"/>
    <col min="16145" max="16150" width="11.7109375" style="97" customWidth="1"/>
    <col min="16151" max="16384" width="9.140625" style="97"/>
  </cols>
  <sheetData>
    <row r="1" spans="1:10" s="95" customFormat="1" ht="108" customHeight="1">
      <c r="A1" s="93"/>
      <c r="B1" s="94"/>
      <c r="C1" s="94"/>
      <c r="D1" s="104"/>
      <c r="E1" s="104"/>
      <c r="F1" s="94"/>
      <c r="G1" s="94"/>
      <c r="H1" s="94"/>
      <c r="I1" s="94"/>
      <c r="J1" s="94"/>
    </row>
    <row r="2" spans="1:10" ht="15" customHeight="1">
      <c r="A2" s="96"/>
    </row>
    <row r="3" spans="1:10" s="99" customFormat="1" ht="120" customHeight="1">
      <c r="A3" s="270" t="s">
        <v>667</v>
      </c>
      <c r="B3" s="270"/>
      <c r="C3" s="270"/>
      <c r="D3" s="270"/>
      <c r="E3" s="270"/>
      <c r="F3" s="270"/>
      <c r="G3" s="270"/>
      <c r="H3" s="270"/>
      <c r="I3" s="270"/>
      <c r="J3" s="106"/>
    </row>
    <row r="4" spans="1:10" ht="15" customHeight="1">
      <c r="A4" s="107"/>
      <c r="C4" s="79"/>
      <c r="G4" s="79"/>
      <c r="H4" s="79"/>
      <c r="I4" s="79" t="s">
        <v>1</v>
      </c>
    </row>
    <row r="5" spans="1:10" ht="15" customHeight="1">
      <c r="A5" s="271" t="s">
        <v>2</v>
      </c>
      <c r="B5" s="272" t="s">
        <v>668</v>
      </c>
      <c r="C5" s="272" t="s">
        <v>669</v>
      </c>
      <c r="D5" s="272"/>
      <c r="E5" s="272"/>
      <c r="F5" s="272"/>
      <c r="G5" s="272"/>
      <c r="H5" s="272"/>
      <c r="I5" s="272"/>
    </row>
    <row r="6" spans="1:10" ht="15" customHeight="1">
      <c r="A6" s="271"/>
      <c r="B6" s="272"/>
      <c r="C6" s="273" t="s">
        <v>670</v>
      </c>
      <c r="D6" s="108" t="s">
        <v>671</v>
      </c>
      <c r="E6" s="274" t="s">
        <v>672</v>
      </c>
      <c r="F6" s="274" t="s">
        <v>673</v>
      </c>
      <c r="G6" s="274" t="s">
        <v>674</v>
      </c>
      <c r="H6" s="274" t="s">
        <v>675</v>
      </c>
      <c r="I6" s="274" t="s">
        <v>676</v>
      </c>
    </row>
    <row r="7" spans="1:10" s="109" customFormat="1" ht="235.5" customHeight="1">
      <c r="A7" s="271"/>
      <c r="B7" s="272"/>
      <c r="C7" s="273"/>
      <c r="D7" s="108" t="s">
        <v>675</v>
      </c>
      <c r="E7" s="274"/>
      <c r="F7" s="274"/>
      <c r="G7" s="274"/>
      <c r="H7" s="274"/>
      <c r="I7" s="274"/>
    </row>
    <row r="8" spans="1:10" ht="25.15" customHeight="1">
      <c r="A8" s="110" t="s">
        <v>643</v>
      </c>
      <c r="B8" s="111">
        <f t="shared" ref="B8:B21" si="0">SUM(C8,E8:I8)</f>
        <v>1463</v>
      </c>
      <c r="C8" s="111">
        <f t="shared" ref="C8:C21" si="1">SUM(D8:D8)</f>
        <v>413</v>
      </c>
      <c r="D8" s="111">
        <v>413</v>
      </c>
      <c r="E8" s="111"/>
      <c r="F8" s="111">
        <v>400</v>
      </c>
      <c r="G8" s="111"/>
      <c r="H8" s="111">
        <v>650</v>
      </c>
      <c r="I8" s="111"/>
    </row>
    <row r="9" spans="1:10" s="101" customFormat="1" ht="30" hidden="1" customHeight="1">
      <c r="A9" s="110" t="s">
        <v>645</v>
      </c>
      <c r="B9" s="111">
        <f t="shared" si="0"/>
        <v>0</v>
      </c>
      <c r="C9" s="111">
        <f t="shared" si="1"/>
        <v>0</v>
      </c>
      <c r="D9" s="111"/>
      <c r="E9" s="111"/>
      <c r="F9" s="111"/>
      <c r="G9" s="111"/>
      <c r="H9" s="111"/>
      <c r="I9" s="111"/>
    </row>
    <row r="10" spans="1:10" ht="24.95" customHeight="1">
      <c r="A10" s="110" t="s">
        <v>677</v>
      </c>
      <c r="B10" s="111">
        <f t="shared" si="0"/>
        <v>5212.7</v>
      </c>
      <c r="C10" s="111">
        <f t="shared" si="1"/>
        <v>0</v>
      </c>
      <c r="D10" s="111"/>
      <c r="E10" s="111">
        <v>5212.7</v>
      </c>
      <c r="F10" s="111"/>
      <c r="G10" s="111"/>
      <c r="H10" s="111"/>
      <c r="I10" s="111"/>
    </row>
    <row r="11" spans="1:10" ht="24.95" customHeight="1">
      <c r="A11" s="110" t="s">
        <v>648</v>
      </c>
      <c r="B11" s="111">
        <f t="shared" si="0"/>
        <v>841.5</v>
      </c>
      <c r="C11" s="111">
        <f t="shared" si="1"/>
        <v>0</v>
      </c>
      <c r="D11" s="111"/>
      <c r="E11" s="111"/>
      <c r="F11" s="111"/>
      <c r="G11" s="111"/>
      <c r="H11" s="111"/>
      <c r="I11" s="111">
        <v>841.5</v>
      </c>
    </row>
    <row r="12" spans="1:10" ht="24.95" hidden="1" customHeight="1">
      <c r="A12" s="110" t="s">
        <v>649</v>
      </c>
      <c r="B12" s="111">
        <f t="shared" si="0"/>
        <v>0</v>
      </c>
      <c r="C12" s="111">
        <f t="shared" si="1"/>
        <v>0</v>
      </c>
      <c r="D12" s="111"/>
      <c r="E12" s="111"/>
      <c r="F12" s="111"/>
      <c r="G12" s="111"/>
      <c r="H12" s="111"/>
      <c r="I12" s="111"/>
    </row>
    <row r="13" spans="1:10" ht="24.95" hidden="1" customHeight="1">
      <c r="A13" s="110" t="s">
        <v>650</v>
      </c>
      <c r="B13" s="111">
        <f t="shared" si="0"/>
        <v>0</v>
      </c>
      <c r="C13" s="111">
        <f t="shared" si="1"/>
        <v>0</v>
      </c>
      <c r="D13" s="111"/>
      <c r="E13" s="111"/>
      <c r="F13" s="111"/>
      <c r="G13" s="111"/>
      <c r="H13" s="111"/>
      <c r="I13" s="111"/>
    </row>
    <row r="14" spans="1:10" ht="24.95" customHeight="1">
      <c r="A14" s="110" t="s">
        <v>652</v>
      </c>
      <c r="B14" s="111">
        <f t="shared" si="0"/>
        <v>2102.4</v>
      </c>
      <c r="C14" s="111">
        <f t="shared" si="1"/>
        <v>0</v>
      </c>
      <c r="D14" s="111"/>
      <c r="E14" s="111"/>
      <c r="F14" s="111"/>
      <c r="G14" s="111">
        <v>2102.4</v>
      </c>
      <c r="H14" s="111"/>
      <c r="I14" s="111"/>
    </row>
    <row r="15" spans="1:10" ht="24.95" customHeight="1">
      <c r="A15" s="110" t="s">
        <v>653</v>
      </c>
      <c r="B15" s="111">
        <f t="shared" si="0"/>
        <v>21134</v>
      </c>
      <c r="C15" s="111">
        <f t="shared" si="1"/>
        <v>0</v>
      </c>
      <c r="D15" s="111"/>
      <c r="E15" s="111"/>
      <c r="F15" s="111"/>
      <c r="G15" s="111">
        <v>21134</v>
      </c>
      <c r="H15" s="111"/>
      <c r="I15" s="111"/>
    </row>
    <row r="16" spans="1:10" ht="24.95" hidden="1" customHeight="1">
      <c r="A16" s="110" t="s">
        <v>654</v>
      </c>
      <c r="B16" s="111">
        <f t="shared" si="0"/>
        <v>0</v>
      </c>
      <c r="C16" s="111">
        <f t="shared" si="1"/>
        <v>0</v>
      </c>
      <c r="D16" s="111"/>
      <c r="E16" s="111"/>
      <c r="F16" s="111"/>
      <c r="G16" s="111"/>
      <c r="H16" s="111"/>
      <c r="I16" s="111"/>
    </row>
    <row r="17" spans="1:9" ht="24.95" hidden="1" customHeight="1">
      <c r="A17" s="110" t="s">
        <v>655</v>
      </c>
      <c r="B17" s="111">
        <f t="shared" si="0"/>
        <v>0</v>
      </c>
      <c r="C17" s="111">
        <f t="shared" si="1"/>
        <v>0</v>
      </c>
      <c r="D17" s="111"/>
      <c r="E17" s="111"/>
      <c r="F17" s="111"/>
      <c r="G17" s="111"/>
      <c r="H17" s="111"/>
      <c r="I17" s="111"/>
    </row>
    <row r="18" spans="1:9" ht="24.95" hidden="1" customHeight="1">
      <c r="A18" s="110" t="s">
        <v>656</v>
      </c>
      <c r="B18" s="111">
        <f t="shared" si="0"/>
        <v>0</v>
      </c>
      <c r="C18" s="111">
        <f t="shared" si="1"/>
        <v>0</v>
      </c>
      <c r="D18" s="111"/>
      <c r="E18" s="111"/>
      <c r="F18" s="111"/>
      <c r="G18" s="111"/>
      <c r="H18" s="111"/>
      <c r="I18" s="111"/>
    </row>
    <row r="19" spans="1:9" ht="24.95" hidden="1" customHeight="1">
      <c r="A19" s="110" t="s">
        <v>657</v>
      </c>
      <c r="B19" s="111">
        <f t="shared" si="0"/>
        <v>0</v>
      </c>
      <c r="C19" s="111">
        <f t="shared" si="1"/>
        <v>0</v>
      </c>
      <c r="D19" s="111"/>
      <c r="E19" s="111"/>
      <c r="F19" s="111"/>
      <c r="G19" s="111"/>
      <c r="H19" s="111"/>
      <c r="I19" s="111"/>
    </row>
    <row r="20" spans="1:9" ht="24.95" customHeight="1">
      <c r="A20" s="110" t="s">
        <v>658</v>
      </c>
      <c r="B20" s="111">
        <f t="shared" si="0"/>
        <v>4746.8</v>
      </c>
      <c r="C20" s="111">
        <f t="shared" si="1"/>
        <v>0</v>
      </c>
      <c r="D20" s="111"/>
      <c r="E20" s="111"/>
      <c r="F20" s="111"/>
      <c r="G20" s="111">
        <v>4746.8</v>
      </c>
      <c r="H20" s="111"/>
      <c r="I20" s="111"/>
    </row>
    <row r="21" spans="1:9" ht="24.95" hidden="1" customHeight="1">
      <c r="A21" s="110" t="s">
        <v>659</v>
      </c>
      <c r="B21" s="111">
        <f t="shared" si="0"/>
        <v>0</v>
      </c>
      <c r="C21" s="111">
        <f t="shared" si="1"/>
        <v>0</v>
      </c>
      <c r="D21" s="111"/>
      <c r="E21" s="111"/>
      <c r="F21" s="111"/>
      <c r="G21" s="111"/>
      <c r="H21" s="111"/>
      <c r="I21" s="111"/>
    </row>
    <row r="22" spans="1:9" ht="24.95" customHeight="1">
      <c r="A22" s="112" t="s">
        <v>101</v>
      </c>
      <c r="B22" s="113">
        <f>SUM(B8:B21)</f>
        <v>35500.400000000001</v>
      </c>
      <c r="C22" s="113">
        <f>SUM(C8:C21)</f>
        <v>413</v>
      </c>
      <c r="D22" s="113">
        <f t="shared" ref="D22:I22" si="2">SUM(D8:D21)</f>
        <v>413</v>
      </c>
      <c r="E22" s="113">
        <f t="shared" si="2"/>
        <v>5212.7</v>
      </c>
      <c r="F22" s="113">
        <f t="shared" si="2"/>
        <v>400</v>
      </c>
      <c r="G22" s="113">
        <f t="shared" si="2"/>
        <v>27983.200000000001</v>
      </c>
      <c r="H22" s="113">
        <f t="shared" si="2"/>
        <v>650</v>
      </c>
      <c r="I22" s="113">
        <f t="shared" si="2"/>
        <v>841.5</v>
      </c>
    </row>
    <row r="23" spans="1:9" ht="24.95" customHeight="1"/>
    <row r="24" spans="1:9" ht="24.95" customHeight="1"/>
    <row r="25" spans="1:9" ht="24.95" customHeight="1"/>
    <row r="26" spans="1:9" ht="24.95" customHeight="1"/>
    <row r="27" spans="1:9" ht="24.95" customHeight="1"/>
    <row r="28" spans="1:9" ht="24.95" customHeight="1"/>
    <row r="29" spans="1:9" ht="24.95" customHeight="1"/>
    <row r="30" spans="1:9" ht="24.95" customHeight="1"/>
    <row r="31" spans="1:9" ht="24.95" customHeight="1"/>
    <row r="32" spans="1:9"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sheetData>
  <mergeCells count="10">
    <mergeCell ref="A3:I3"/>
    <mergeCell ref="A5:A7"/>
    <mergeCell ref="B5:B7"/>
    <mergeCell ref="C5:I5"/>
    <mergeCell ref="C6:C7"/>
    <mergeCell ref="E6:E7"/>
    <mergeCell ref="F6:F7"/>
    <mergeCell ref="G6:G7"/>
    <mergeCell ref="H6:H7"/>
    <mergeCell ref="I6:I7"/>
  </mergeCells>
  <pageMargins left="0.78740157480314965" right="0.39370078740157483" top="0.39370078740157483" bottom="0.39370078740157483" header="0" footer="0.19685039370078741"/>
  <pageSetup paperSize="9" scale="57" orientation="portrait" r:id="rId1"/>
  <headerFooter alignWithMargins="0">
    <oddFooter>&amp;C&amp;"Times New Roman,обычный"&amp;7Страница &amp;P</oddFooter>
  </headerFooter>
  <drawing r:id="rId2"/>
</worksheet>
</file>

<file path=xl/worksheets/sheet14.xml><?xml version="1.0" encoding="utf-8"?>
<worksheet xmlns="http://schemas.openxmlformats.org/spreadsheetml/2006/main" xmlns:r="http://schemas.openxmlformats.org/officeDocument/2006/relationships">
  <sheetPr>
    <tabColor theme="0"/>
    <pageSetUpPr fitToPage="1"/>
  </sheetPr>
  <dimension ref="A1:A9"/>
  <sheetViews>
    <sheetView view="pageBreakPreview" zoomScaleSheetLayoutView="100" workbookViewId="0"/>
  </sheetViews>
  <sheetFormatPr defaultRowHeight="15.75"/>
  <cols>
    <col min="1" max="1" width="102.7109375" style="186" customWidth="1"/>
    <col min="2" max="256" width="9.140625" style="256"/>
    <col min="257" max="257" width="98.85546875" style="256" customWidth="1"/>
    <col min="258" max="512" width="9.140625" style="256"/>
    <col min="513" max="513" width="98.85546875" style="256" customWidth="1"/>
    <col min="514" max="768" width="9.140625" style="256"/>
    <col min="769" max="769" width="98.85546875" style="256" customWidth="1"/>
    <col min="770" max="1024" width="9.140625" style="256"/>
    <col min="1025" max="1025" width="98.85546875" style="256" customWidth="1"/>
    <col min="1026" max="1280" width="9.140625" style="256"/>
    <col min="1281" max="1281" width="98.85546875" style="256" customWidth="1"/>
    <col min="1282" max="1536" width="9.140625" style="256"/>
    <col min="1537" max="1537" width="98.85546875" style="256" customWidth="1"/>
    <col min="1538" max="1792" width="9.140625" style="256"/>
    <col min="1793" max="1793" width="98.85546875" style="256" customWidth="1"/>
    <col min="1794" max="2048" width="9.140625" style="256"/>
    <col min="2049" max="2049" width="98.85546875" style="256" customWidth="1"/>
    <col min="2050" max="2304" width="9.140625" style="256"/>
    <col min="2305" max="2305" width="98.85546875" style="256" customWidth="1"/>
    <col min="2306" max="2560" width="9.140625" style="256"/>
    <col min="2561" max="2561" width="98.85546875" style="256" customWidth="1"/>
    <col min="2562" max="2816" width="9.140625" style="256"/>
    <col min="2817" max="2817" width="98.85546875" style="256" customWidth="1"/>
    <col min="2818" max="3072" width="9.140625" style="256"/>
    <col min="3073" max="3073" width="98.85546875" style="256" customWidth="1"/>
    <col min="3074" max="3328" width="9.140625" style="256"/>
    <col min="3329" max="3329" width="98.85546875" style="256" customWidth="1"/>
    <col min="3330" max="3584" width="9.140625" style="256"/>
    <col min="3585" max="3585" width="98.85546875" style="256" customWidth="1"/>
    <col min="3586" max="3840" width="9.140625" style="256"/>
    <col min="3841" max="3841" width="98.85546875" style="256" customWidth="1"/>
    <col min="3842" max="4096" width="9.140625" style="256"/>
    <col min="4097" max="4097" width="98.85546875" style="256" customWidth="1"/>
    <col min="4098" max="4352" width="9.140625" style="256"/>
    <col min="4353" max="4353" width="98.85546875" style="256" customWidth="1"/>
    <col min="4354" max="4608" width="9.140625" style="256"/>
    <col min="4609" max="4609" width="98.85546875" style="256" customWidth="1"/>
    <col min="4610" max="4864" width="9.140625" style="256"/>
    <col min="4865" max="4865" width="98.85546875" style="256" customWidth="1"/>
    <col min="4866" max="5120" width="9.140625" style="256"/>
    <col min="5121" max="5121" width="98.85546875" style="256" customWidth="1"/>
    <col min="5122" max="5376" width="9.140625" style="256"/>
    <col min="5377" max="5377" width="98.85546875" style="256" customWidth="1"/>
    <col min="5378" max="5632" width="9.140625" style="256"/>
    <col min="5633" max="5633" width="98.85546875" style="256" customWidth="1"/>
    <col min="5634" max="5888" width="9.140625" style="256"/>
    <col min="5889" max="5889" width="98.85546875" style="256" customWidth="1"/>
    <col min="5890" max="6144" width="9.140625" style="256"/>
    <col min="6145" max="6145" width="98.85546875" style="256" customWidth="1"/>
    <col min="6146" max="6400" width="9.140625" style="256"/>
    <col min="6401" max="6401" width="98.85546875" style="256" customWidth="1"/>
    <col min="6402" max="6656" width="9.140625" style="256"/>
    <col min="6657" max="6657" width="98.85546875" style="256" customWidth="1"/>
    <col min="6658" max="6912" width="9.140625" style="256"/>
    <col min="6913" max="6913" width="98.85546875" style="256" customWidth="1"/>
    <col min="6914" max="7168" width="9.140625" style="256"/>
    <col min="7169" max="7169" width="98.85546875" style="256" customWidth="1"/>
    <col min="7170" max="7424" width="9.140625" style="256"/>
    <col min="7425" max="7425" width="98.85546875" style="256" customWidth="1"/>
    <col min="7426" max="7680" width="9.140625" style="256"/>
    <col min="7681" max="7681" width="98.85546875" style="256" customWidth="1"/>
    <col min="7682" max="7936" width="9.140625" style="256"/>
    <col min="7937" max="7937" width="98.85546875" style="256" customWidth="1"/>
    <col min="7938" max="8192" width="9.140625" style="256"/>
    <col min="8193" max="8193" width="98.85546875" style="256" customWidth="1"/>
    <col min="8194" max="8448" width="9.140625" style="256"/>
    <col min="8449" max="8449" width="98.85546875" style="256" customWidth="1"/>
    <col min="8450" max="8704" width="9.140625" style="256"/>
    <col min="8705" max="8705" width="98.85546875" style="256" customWidth="1"/>
    <col min="8706" max="8960" width="9.140625" style="256"/>
    <col min="8961" max="8961" width="98.85546875" style="256" customWidth="1"/>
    <col min="8962" max="9216" width="9.140625" style="256"/>
    <col min="9217" max="9217" width="98.85546875" style="256" customWidth="1"/>
    <col min="9218" max="9472" width="9.140625" style="256"/>
    <col min="9473" max="9473" width="98.85546875" style="256" customWidth="1"/>
    <col min="9474" max="9728" width="9.140625" style="256"/>
    <col min="9729" max="9729" width="98.85546875" style="256" customWidth="1"/>
    <col min="9730" max="9984" width="9.140625" style="256"/>
    <col min="9985" max="9985" width="98.85546875" style="256" customWidth="1"/>
    <col min="9986" max="10240" width="9.140625" style="256"/>
    <col min="10241" max="10241" width="98.85546875" style="256" customWidth="1"/>
    <col min="10242" max="10496" width="9.140625" style="256"/>
    <col min="10497" max="10497" width="98.85546875" style="256" customWidth="1"/>
    <col min="10498" max="10752" width="9.140625" style="256"/>
    <col min="10753" max="10753" width="98.85546875" style="256" customWidth="1"/>
    <col min="10754" max="11008" width="9.140625" style="256"/>
    <col min="11009" max="11009" width="98.85546875" style="256" customWidth="1"/>
    <col min="11010" max="11264" width="9.140625" style="256"/>
    <col min="11265" max="11265" width="98.85546875" style="256" customWidth="1"/>
    <col min="11266" max="11520" width="9.140625" style="256"/>
    <col min="11521" max="11521" width="98.85546875" style="256" customWidth="1"/>
    <col min="11522" max="11776" width="9.140625" style="256"/>
    <col min="11777" max="11777" width="98.85546875" style="256" customWidth="1"/>
    <col min="11778" max="12032" width="9.140625" style="256"/>
    <col min="12033" max="12033" width="98.85546875" style="256" customWidth="1"/>
    <col min="12034" max="12288" width="9.140625" style="256"/>
    <col min="12289" max="12289" width="98.85546875" style="256" customWidth="1"/>
    <col min="12290" max="12544" width="9.140625" style="256"/>
    <col min="12545" max="12545" width="98.85546875" style="256" customWidth="1"/>
    <col min="12546" max="12800" width="9.140625" style="256"/>
    <col min="12801" max="12801" width="98.85546875" style="256" customWidth="1"/>
    <col min="12802" max="13056" width="9.140625" style="256"/>
    <col min="13057" max="13057" width="98.85546875" style="256" customWidth="1"/>
    <col min="13058" max="13312" width="9.140625" style="256"/>
    <col min="13313" max="13313" width="98.85546875" style="256" customWidth="1"/>
    <col min="13314" max="13568" width="9.140625" style="256"/>
    <col min="13569" max="13569" width="98.85546875" style="256" customWidth="1"/>
    <col min="13570" max="13824" width="9.140625" style="256"/>
    <col min="13825" max="13825" width="98.85546875" style="256" customWidth="1"/>
    <col min="13826" max="14080" width="9.140625" style="256"/>
    <col min="14081" max="14081" width="98.85546875" style="256" customWidth="1"/>
    <col min="14082" max="14336" width="9.140625" style="256"/>
    <col min="14337" max="14337" width="98.85546875" style="256" customWidth="1"/>
    <col min="14338" max="14592" width="9.140625" style="256"/>
    <col min="14593" max="14593" width="98.85546875" style="256" customWidth="1"/>
    <col min="14594" max="14848" width="9.140625" style="256"/>
    <col min="14849" max="14849" width="98.85546875" style="256" customWidth="1"/>
    <col min="14850" max="15104" width="9.140625" style="256"/>
    <col min="15105" max="15105" width="98.85546875" style="256" customWidth="1"/>
    <col min="15106" max="15360" width="9.140625" style="256"/>
    <col min="15361" max="15361" width="98.85546875" style="256" customWidth="1"/>
    <col min="15362" max="15616" width="9.140625" style="256"/>
    <col min="15617" max="15617" width="98.85546875" style="256" customWidth="1"/>
    <col min="15618" max="15872" width="9.140625" style="256"/>
    <col min="15873" max="15873" width="98.85546875" style="256" customWidth="1"/>
    <col min="15874" max="16128" width="9.140625" style="256"/>
    <col min="16129" max="16129" width="98.85546875" style="256" customWidth="1"/>
    <col min="16130" max="16384" width="9.140625" style="256"/>
  </cols>
  <sheetData>
    <row r="1" spans="1:1" s="255" customFormat="1" ht="108" customHeight="1">
      <c r="A1" s="254"/>
    </row>
    <row r="2" spans="1:1" s="255" customFormat="1" ht="15" customHeight="1">
      <c r="A2" s="254"/>
    </row>
    <row r="3" spans="1:1" ht="99.95" customHeight="1">
      <c r="A3" s="89" t="s">
        <v>892</v>
      </c>
    </row>
    <row r="4" spans="1:1" ht="15" customHeight="1"/>
    <row r="5" spans="1:1" ht="48" customHeight="1">
      <c r="A5" s="257" t="s">
        <v>893</v>
      </c>
    </row>
    <row r="6" spans="1:1" ht="47.25">
      <c r="A6" s="257" t="s">
        <v>894</v>
      </c>
    </row>
    <row r="7" spans="1:1" ht="378.75" customHeight="1">
      <c r="A7" s="257" t="s">
        <v>895</v>
      </c>
    </row>
    <row r="8" spans="1:1" ht="93.75" customHeight="1">
      <c r="A8" s="257" t="s">
        <v>896</v>
      </c>
    </row>
    <row r="9" spans="1:1" ht="54.95" customHeight="1">
      <c r="A9" s="257" t="s">
        <v>897</v>
      </c>
    </row>
  </sheetData>
  <pageMargins left="0.78740157480314965" right="0.39370078740157483" top="0.39370078740157483" bottom="0.39370078740157483" header="0.19685039370078741" footer="0.19685039370078741"/>
  <pageSetup paperSize="9" scale="87" orientation="portrait" r:id="rId1"/>
  <headerFooter alignWithMargins="0">
    <oddFooter>&amp;C&amp;"Times New Roman,обычный"&amp;6Страница &amp;P</oddFooter>
  </headerFooter>
  <drawing r:id="rId2"/>
</worksheet>
</file>

<file path=xl/worksheets/sheet15.xml><?xml version="1.0" encoding="utf-8"?>
<worksheet xmlns="http://schemas.openxmlformats.org/spreadsheetml/2006/main" xmlns:r="http://schemas.openxmlformats.org/officeDocument/2006/relationships">
  <sheetPr>
    <tabColor theme="0"/>
    <outlinePr summaryBelow="0"/>
  </sheetPr>
  <dimension ref="A1:R74"/>
  <sheetViews>
    <sheetView showGridLines="0" view="pageBreakPreview" zoomScale="120" zoomScaleNormal="120" zoomScaleSheetLayoutView="120" workbookViewId="0">
      <selection sqref="A1:XFD1"/>
    </sheetView>
  </sheetViews>
  <sheetFormatPr defaultRowHeight="12.75" customHeight="1"/>
  <cols>
    <col min="1" max="1" width="45.7109375" style="97" customWidth="1"/>
    <col min="2" max="2" width="10.7109375" style="97" customWidth="1"/>
    <col min="3" max="4" width="13.7109375" style="105" customWidth="1"/>
    <col min="5" max="16" width="13.7109375" style="97" customWidth="1"/>
    <col min="17" max="17" width="9.28515625" style="97" customWidth="1"/>
    <col min="18" max="18" width="13.7109375" style="97" customWidth="1"/>
    <col min="19" max="24" width="12.7109375" style="97" customWidth="1"/>
    <col min="25" max="30" width="11.7109375" style="97" customWidth="1"/>
    <col min="31" max="270" width="9.140625" style="97"/>
    <col min="271" max="271" width="47.7109375" style="97" customWidth="1"/>
    <col min="272" max="272" width="15" style="97" customWidth="1"/>
    <col min="273" max="274" width="14.42578125" style="97" customWidth="1"/>
    <col min="275" max="280" width="12.7109375" style="97" customWidth="1"/>
    <col min="281" max="286" width="11.7109375" style="97" customWidth="1"/>
    <col min="287" max="526" width="9.140625" style="97"/>
    <col min="527" max="527" width="47.7109375" style="97" customWidth="1"/>
    <col min="528" max="528" width="15" style="97" customWidth="1"/>
    <col min="529" max="530" width="14.42578125" style="97" customWidth="1"/>
    <col min="531" max="536" width="12.7109375" style="97" customWidth="1"/>
    <col min="537" max="542" width="11.7109375" style="97" customWidth="1"/>
    <col min="543" max="782" width="9.140625" style="97"/>
    <col min="783" max="783" width="47.7109375" style="97" customWidth="1"/>
    <col min="784" max="784" width="15" style="97" customWidth="1"/>
    <col min="785" max="786" width="14.42578125" style="97" customWidth="1"/>
    <col min="787" max="792" width="12.7109375" style="97" customWidth="1"/>
    <col min="793" max="798" width="11.7109375" style="97" customWidth="1"/>
    <col min="799" max="1038" width="9.140625" style="97"/>
    <col min="1039" max="1039" width="47.7109375" style="97" customWidth="1"/>
    <col min="1040" max="1040" width="15" style="97" customWidth="1"/>
    <col min="1041" max="1042" width="14.42578125" style="97" customWidth="1"/>
    <col min="1043" max="1048" width="12.7109375" style="97" customWidth="1"/>
    <col min="1049" max="1054" width="11.7109375" style="97" customWidth="1"/>
    <col min="1055" max="1294" width="9.140625" style="97"/>
    <col min="1295" max="1295" width="47.7109375" style="97" customWidth="1"/>
    <col min="1296" max="1296" width="15" style="97" customWidth="1"/>
    <col min="1297" max="1298" width="14.42578125" style="97" customWidth="1"/>
    <col min="1299" max="1304" width="12.7109375" style="97" customWidth="1"/>
    <col min="1305" max="1310" width="11.7109375" style="97" customWidth="1"/>
    <col min="1311" max="1550" width="9.140625" style="97"/>
    <col min="1551" max="1551" width="47.7109375" style="97" customWidth="1"/>
    <col min="1552" max="1552" width="15" style="97" customWidth="1"/>
    <col min="1553" max="1554" width="14.42578125" style="97" customWidth="1"/>
    <col min="1555" max="1560" width="12.7109375" style="97" customWidth="1"/>
    <col min="1561" max="1566" width="11.7109375" style="97" customWidth="1"/>
    <col min="1567" max="1806" width="9.140625" style="97"/>
    <col min="1807" max="1807" width="47.7109375" style="97" customWidth="1"/>
    <col min="1808" max="1808" width="15" style="97" customWidth="1"/>
    <col min="1809" max="1810" width="14.42578125" style="97" customWidth="1"/>
    <col min="1811" max="1816" width="12.7109375" style="97" customWidth="1"/>
    <col min="1817" max="1822" width="11.7109375" style="97" customWidth="1"/>
    <col min="1823" max="2062" width="9.140625" style="97"/>
    <col min="2063" max="2063" width="47.7109375" style="97" customWidth="1"/>
    <col min="2064" max="2064" width="15" style="97" customWidth="1"/>
    <col min="2065" max="2066" width="14.42578125" style="97" customWidth="1"/>
    <col min="2067" max="2072" width="12.7109375" style="97" customWidth="1"/>
    <col min="2073" max="2078" width="11.7109375" style="97" customWidth="1"/>
    <col min="2079" max="2318" width="9.140625" style="97"/>
    <col min="2319" max="2319" width="47.7109375" style="97" customWidth="1"/>
    <col min="2320" max="2320" width="15" style="97" customWidth="1"/>
    <col min="2321" max="2322" width="14.42578125" style="97" customWidth="1"/>
    <col min="2323" max="2328" width="12.7109375" style="97" customWidth="1"/>
    <col min="2329" max="2334" width="11.7109375" style="97" customWidth="1"/>
    <col min="2335" max="2574" width="9.140625" style="97"/>
    <col min="2575" max="2575" width="47.7109375" style="97" customWidth="1"/>
    <col min="2576" max="2576" width="15" style="97" customWidth="1"/>
    <col min="2577" max="2578" width="14.42578125" style="97" customWidth="1"/>
    <col min="2579" max="2584" width="12.7109375" style="97" customWidth="1"/>
    <col min="2585" max="2590" width="11.7109375" style="97" customWidth="1"/>
    <col min="2591" max="2830" width="9.140625" style="97"/>
    <col min="2831" max="2831" width="47.7109375" style="97" customWidth="1"/>
    <col min="2832" max="2832" width="15" style="97" customWidth="1"/>
    <col min="2833" max="2834" width="14.42578125" style="97" customWidth="1"/>
    <col min="2835" max="2840" width="12.7109375" style="97" customWidth="1"/>
    <col min="2841" max="2846" width="11.7109375" style="97" customWidth="1"/>
    <col min="2847" max="3086" width="9.140625" style="97"/>
    <col min="3087" max="3087" width="47.7109375" style="97" customWidth="1"/>
    <col min="3088" max="3088" width="15" style="97" customWidth="1"/>
    <col min="3089" max="3090" width="14.42578125" style="97" customWidth="1"/>
    <col min="3091" max="3096" width="12.7109375" style="97" customWidth="1"/>
    <col min="3097" max="3102" width="11.7109375" style="97" customWidth="1"/>
    <col min="3103" max="3342" width="9.140625" style="97"/>
    <col min="3343" max="3343" width="47.7109375" style="97" customWidth="1"/>
    <col min="3344" max="3344" width="15" style="97" customWidth="1"/>
    <col min="3345" max="3346" width="14.42578125" style="97" customWidth="1"/>
    <col min="3347" max="3352" width="12.7109375" style="97" customWidth="1"/>
    <col min="3353" max="3358" width="11.7109375" style="97" customWidth="1"/>
    <col min="3359" max="3598" width="9.140625" style="97"/>
    <col min="3599" max="3599" width="47.7109375" style="97" customWidth="1"/>
    <col min="3600" max="3600" width="15" style="97" customWidth="1"/>
    <col min="3601" max="3602" width="14.42578125" style="97" customWidth="1"/>
    <col min="3603" max="3608" width="12.7109375" style="97" customWidth="1"/>
    <col min="3609" max="3614" width="11.7109375" style="97" customWidth="1"/>
    <col min="3615" max="3854" width="9.140625" style="97"/>
    <col min="3855" max="3855" width="47.7109375" style="97" customWidth="1"/>
    <col min="3856" max="3856" width="15" style="97" customWidth="1"/>
    <col min="3857" max="3858" width="14.42578125" style="97" customWidth="1"/>
    <col min="3859" max="3864" width="12.7109375" style="97" customWidth="1"/>
    <col min="3865" max="3870" width="11.7109375" style="97" customWidth="1"/>
    <col min="3871" max="4110" width="9.140625" style="97"/>
    <col min="4111" max="4111" width="47.7109375" style="97" customWidth="1"/>
    <col min="4112" max="4112" width="15" style="97" customWidth="1"/>
    <col min="4113" max="4114" width="14.42578125" style="97" customWidth="1"/>
    <col min="4115" max="4120" width="12.7109375" style="97" customWidth="1"/>
    <col min="4121" max="4126" width="11.7109375" style="97" customWidth="1"/>
    <col min="4127" max="4366" width="9.140625" style="97"/>
    <col min="4367" max="4367" width="47.7109375" style="97" customWidth="1"/>
    <col min="4368" max="4368" width="15" style="97" customWidth="1"/>
    <col min="4369" max="4370" width="14.42578125" style="97" customWidth="1"/>
    <col min="4371" max="4376" width="12.7109375" style="97" customWidth="1"/>
    <col min="4377" max="4382" width="11.7109375" style="97" customWidth="1"/>
    <col min="4383" max="4622" width="9.140625" style="97"/>
    <col min="4623" max="4623" width="47.7109375" style="97" customWidth="1"/>
    <col min="4624" max="4624" width="15" style="97" customWidth="1"/>
    <col min="4625" max="4626" width="14.42578125" style="97" customWidth="1"/>
    <col min="4627" max="4632" width="12.7109375" style="97" customWidth="1"/>
    <col min="4633" max="4638" width="11.7109375" style="97" customWidth="1"/>
    <col min="4639" max="4878" width="9.140625" style="97"/>
    <col min="4879" max="4879" width="47.7109375" style="97" customWidth="1"/>
    <col min="4880" max="4880" width="15" style="97" customWidth="1"/>
    <col min="4881" max="4882" width="14.42578125" style="97" customWidth="1"/>
    <col min="4883" max="4888" width="12.7109375" style="97" customWidth="1"/>
    <col min="4889" max="4894" width="11.7109375" style="97" customWidth="1"/>
    <col min="4895" max="5134" width="9.140625" style="97"/>
    <col min="5135" max="5135" width="47.7109375" style="97" customWidth="1"/>
    <col min="5136" max="5136" width="15" style="97" customWidth="1"/>
    <col min="5137" max="5138" width="14.42578125" style="97" customWidth="1"/>
    <col min="5139" max="5144" width="12.7109375" style="97" customWidth="1"/>
    <col min="5145" max="5150" width="11.7109375" style="97" customWidth="1"/>
    <col min="5151" max="5390" width="9.140625" style="97"/>
    <col min="5391" max="5391" width="47.7109375" style="97" customWidth="1"/>
    <col min="5392" max="5392" width="15" style="97" customWidth="1"/>
    <col min="5393" max="5394" width="14.42578125" style="97" customWidth="1"/>
    <col min="5395" max="5400" width="12.7109375" style="97" customWidth="1"/>
    <col min="5401" max="5406" width="11.7109375" style="97" customWidth="1"/>
    <col min="5407" max="5646" width="9.140625" style="97"/>
    <col min="5647" max="5647" width="47.7109375" style="97" customWidth="1"/>
    <col min="5648" max="5648" width="15" style="97" customWidth="1"/>
    <col min="5649" max="5650" width="14.42578125" style="97" customWidth="1"/>
    <col min="5651" max="5656" width="12.7109375" style="97" customWidth="1"/>
    <col min="5657" max="5662" width="11.7109375" style="97" customWidth="1"/>
    <col min="5663" max="5902" width="9.140625" style="97"/>
    <col min="5903" max="5903" width="47.7109375" style="97" customWidth="1"/>
    <col min="5904" max="5904" width="15" style="97" customWidth="1"/>
    <col min="5905" max="5906" width="14.42578125" style="97" customWidth="1"/>
    <col min="5907" max="5912" width="12.7109375" style="97" customWidth="1"/>
    <col min="5913" max="5918" width="11.7109375" style="97" customWidth="1"/>
    <col min="5919" max="6158" width="9.140625" style="97"/>
    <col min="6159" max="6159" width="47.7109375" style="97" customWidth="1"/>
    <col min="6160" max="6160" width="15" style="97" customWidth="1"/>
    <col min="6161" max="6162" width="14.42578125" style="97" customWidth="1"/>
    <col min="6163" max="6168" width="12.7109375" style="97" customWidth="1"/>
    <col min="6169" max="6174" width="11.7109375" style="97" customWidth="1"/>
    <col min="6175" max="6414" width="9.140625" style="97"/>
    <col min="6415" max="6415" width="47.7109375" style="97" customWidth="1"/>
    <col min="6416" max="6416" width="15" style="97" customWidth="1"/>
    <col min="6417" max="6418" width="14.42578125" style="97" customWidth="1"/>
    <col min="6419" max="6424" width="12.7109375" style="97" customWidth="1"/>
    <col min="6425" max="6430" width="11.7109375" style="97" customWidth="1"/>
    <col min="6431" max="6670" width="9.140625" style="97"/>
    <col min="6671" max="6671" width="47.7109375" style="97" customWidth="1"/>
    <col min="6672" max="6672" width="15" style="97" customWidth="1"/>
    <col min="6673" max="6674" width="14.42578125" style="97" customWidth="1"/>
    <col min="6675" max="6680" width="12.7109375" style="97" customWidth="1"/>
    <col min="6681" max="6686" width="11.7109375" style="97" customWidth="1"/>
    <col min="6687" max="6926" width="9.140625" style="97"/>
    <col min="6927" max="6927" width="47.7109375" style="97" customWidth="1"/>
    <col min="6928" max="6928" width="15" style="97" customWidth="1"/>
    <col min="6929" max="6930" width="14.42578125" style="97" customWidth="1"/>
    <col min="6931" max="6936" width="12.7109375" style="97" customWidth="1"/>
    <col min="6937" max="6942" width="11.7109375" style="97" customWidth="1"/>
    <col min="6943" max="7182" width="9.140625" style="97"/>
    <col min="7183" max="7183" width="47.7109375" style="97" customWidth="1"/>
    <col min="7184" max="7184" width="15" style="97" customWidth="1"/>
    <col min="7185" max="7186" width="14.42578125" style="97" customWidth="1"/>
    <col min="7187" max="7192" width="12.7109375" style="97" customWidth="1"/>
    <col min="7193" max="7198" width="11.7109375" style="97" customWidth="1"/>
    <col min="7199" max="7438" width="9.140625" style="97"/>
    <col min="7439" max="7439" width="47.7109375" style="97" customWidth="1"/>
    <col min="7440" max="7440" width="15" style="97" customWidth="1"/>
    <col min="7441" max="7442" width="14.42578125" style="97" customWidth="1"/>
    <col min="7443" max="7448" width="12.7109375" style="97" customWidth="1"/>
    <col min="7449" max="7454" width="11.7109375" style="97" customWidth="1"/>
    <col min="7455" max="7694" width="9.140625" style="97"/>
    <col min="7695" max="7695" width="47.7109375" style="97" customWidth="1"/>
    <col min="7696" max="7696" width="15" style="97" customWidth="1"/>
    <col min="7697" max="7698" width="14.42578125" style="97" customWidth="1"/>
    <col min="7699" max="7704" width="12.7109375" style="97" customWidth="1"/>
    <col min="7705" max="7710" width="11.7109375" style="97" customWidth="1"/>
    <col min="7711" max="7950" width="9.140625" style="97"/>
    <col min="7951" max="7951" width="47.7109375" style="97" customWidth="1"/>
    <col min="7952" max="7952" width="15" style="97" customWidth="1"/>
    <col min="7953" max="7954" width="14.42578125" style="97" customWidth="1"/>
    <col min="7955" max="7960" width="12.7109375" style="97" customWidth="1"/>
    <col min="7961" max="7966" width="11.7109375" style="97" customWidth="1"/>
    <col min="7967" max="8206" width="9.140625" style="97"/>
    <col min="8207" max="8207" width="47.7109375" style="97" customWidth="1"/>
    <col min="8208" max="8208" width="15" style="97" customWidth="1"/>
    <col min="8209" max="8210" width="14.42578125" style="97" customWidth="1"/>
    <col min="8211" max="8216" width="12.7109375" style="97" customWidth="1"/>
    <col min="8217" max="8222" width="11.7109375" style="97" customWidth="1"/>
    <col min="8223" max="8462" width="9.140625" style="97"/>
    <col min="8463" max="8463" width="47.7109375" style="97" customWidth="1"/>
    <col min="8464" max="8464" width="15" style="97" customWidth="1"/>
    <col min="8465" max="8466" width="14.42578125" style="97" customWidth="1"/>
    <col min="8467" max="8472" width="12.7109375" style="97" customWidth="1"/>
    <col min="8473" max="8478" width="11.7109375" style="97" customWidth="1"/>
    <col min="8479" max="8718" width="9.140625" style="97"/>
    <col min="8719" max="8719" width="47.7109375" style="97" customWidth="1"/>
    <col min="8720" max="8720" width="15" style="97" customWidth="1"/>
    <col min="8721" max="8722" width="14.42578125" style="97" customWidth="1"/>
    <col min="8723" max="8728" width="12.7109375" style="97" customWidth="1"/>
    <col min="8729" max="8734" width="11.7109375" style="97" customWidth="1"/>
    <col min="8735" max="8974" width="9.140625" style="97"/>
    <col min="8975" max="8975" width="47.7109375" style="97" customWidth="1"/>
    <col min="8976" max="8976" width="15" style="97" customWidth="1"/>
    <col min="8977" max="8978" width="14.42578125" style="97" customWidth="1"/>
    <col min="8979" max="8984" width="12.7109375" style="97" customWidth="1"/>
    <col min="8985" max="8990" width="11.7109375" style="97" customWidth="1"/>
    <col min="8991" max="9230" width="9.140625" style="97"/>
    <col min="9231" max="9231" width="47.7109375" style="97" customWidth="1"/>
    <col min="9232" max="9232" width="15" style="97" customWidth="1"/>
    <col min="9233" max="9234" width="14.42578125" style="97" customWidth="1"/>
    <col min="9235" max="9240" width="12.7109375" style="97" customWidth="1"/>
    <col min="9241" max="9246" width="11.7109375" style="97" customWidth="1"/>
    <col min="9247" max="9486" width="9.140625" style="97"/>
    <col min="9487" max="9487" width="47.7109375" style="97" customWidth="1"/>
    <col min="9488" max="9488" width="15" style="97" customWidth="1"/>
    <col min="9489" max="9490" width="14.42578125" style="97" customWidth="1"/>
    <col min="9491" max="9496" width="12.7109375" style="97" customWidth="1"/>
    <col min="9497" max="9502" width="11.7109375" style="97" customWidth="1"/>
    <col min="9503" max="9742" width="9.140625" style="97"/>
    <col min="9743" max="9743" width="47.7109375" style="97" customWidth="1"/>
    <col min="9744" max="9744" width="15" style="97" customWidth="1"/>
    <col min="9745" max="9746" width="14.42578125" style="97" customWidth="1"/>
    <col min="9747" max="9752" width="12.7109375" style="97" customWidth="1"/>
    <col min="9753" max="9758" width="11.7109375" style="97" customWidth="1"/>
    <col min="9759" max="9998" width="9.140625" style="97"/>
    <col min="9999" max="9999" width="47.7109375" style="97" customWidth="1"/>
    <col min="10000" max="10000" width="15" style="97" customWidth="1"/>
    <col min="10001" max="10002" width="14.42578125" style="97" customWidth="1"/>
    <col min="10003" max="10008" width="12.7109375" style="97" customWidth="1"/>
    <col min="10009" max="10014" width="11.7109375" style="97" customWidth="1"/>
    <col min="10015" max="10254" width="9.140625" style="97"/>
    <col min="10255" max="10255" width="47.7109375" style="97" customWidth="1"/>
    <col min="10256" max="10256" width="15" style="97" customWidth="1"/>
    <col min="10257" max="10258" width="14.42578125" style="97" customWidth="1"/>
    <col min="10259" max="10264" width="12.7109375" style="97" customWidth="1"/>
    <col min="10265" max="10270" width="11.7109375" style="97" customWidth="1"/>
    <col min="10271" max="10510" width="9.140625" style="97"/>
    <col min="10511" max="10511" width="47.7109375" style="97" customWidth="1"/>
    <col min="10512" max="10512" width="15" style="97" customWidth="1"/>
    <col min="10513" max="10514" width="14.42578125" style="97" customWidth="1"/>
    <col min="10515" max="10520" width="12.7109375" style="97" customWidth="1"/>
    <col min="10521" max="10526" width="11.7109375" style="97" customWidth="1"/>
    <col min="10527" max="10766" width="9.140625" style="97"/>
    <col min="10767" max="10767" width="47.7109375" style="97" customWidth="1"/>
    <col min="10768" max="10768" width="15" style="97" customWidth="1"/>
    <col min="10769" max="10770" width="14.42578125" style="97" customWidth="1"/>
    <col min="10771" max="10776" width="12.7109375" style="97" customWidth="1"/>
    <col min="10777" max="10782" width="11.7109375" style="97" customWidth="1"/>
    <col min="10783" max="11022" width="9.140625" style="97"/>
    <col min="11023" max="11023" width="47.7109375" style="97" customWidth="1"/>
    <col min="11024" max="11024" width="15" style="97" customWidth="1"/>
    <col min="11025" max="11026" width="14.42578125" style="97" customWidth="1"/>
    <col min="11027" max="11032" width="12.7109375" style="97" customWidth="1"/>
    <col min="11033" max="11038" width="11.7109375" style="97" customWidth="1"/>
    <col min="11039" max="11278" width="9.140625" style="97"/>
    <col min="11279" max="11279" width="47.7109375" style="97" customWidth="1"/>
    <col min="11280" max="11280" width="15" style="97" customWidth="1"/>
    <col min="11281" max="11282" width="14.42578125" style="97" customWidth="1"/>
    <col min="11283" max="11288" width="12.7109375" style="97" customWidth="1"/>
    <col min="11289" max="11294" width="11.7109375" style="97" customWidth="1"/>
    <col min="11295" max="11534" width="9.140625" style="97"/>
    <col min="11535" max="11535" width="47.7109375" style="97" customWidth="1"/>
    <col min="11536" max="11536" width="15" style="97" customWidth="1"/>
    <col min="11537" max="11538" width="14.42578125" style="97" customWidth="1"/>
    <col min="11539" max="11544" width="12.7109375" style="97" customWidth="1"/>
    <col min="11545" max="11550" width="11.7109375" style="97" customWidth="1"/>
    <col min="11551" max="11790" width="9.140625" style="97"/>
    <col min="11791" max="11791" width="47.7109375" style="97" customWidth="1"/>
    <col min="11792" max="11792" width="15" style="97" customWidth="1"/>
    <col min="11793" max="11794" width="14.42578125" style="97" customWidth="1"/>
    <col min="11795" max="11800" width="12.7109375" style="97" customWidth="1"/>
    <col min="11801" max="11806" width="11.7109375" style="97" customWidth="1"/>
    <col min="11807" max="12046" width="9.140625" style="97"/>
    <col min="12047" max="12047" width="47.7109375" style="97" customWidth="1"/>
    <col min="12048" max="12048" width="15" style="97" customWidth="1"/>
    <col min="12049" max="12050" width="14.42578125" style="97" customWidth="1"/>
    <col min="12051" max="12056" width="12.7109375" style="97" customWidth="1"/>
    <col min="12057" max="12062" width="11.7109375" style="97" customWidth="1"/>
    <col min="12063" max="12302" width="9.140625" style="97"/>
    <col min="12303" max="12303" width="47.7109375" style="97" customWidth="1"/>
    <col min="12304" max="12304" width="15" style="97" customWidth="1"/>
    <col min="12305" max="12306" width="14.42578125" style="97" customWidth="1"/>
    <col min="12307" max="12312" width="12.7109375" style="97" customWidth="1"/>
    <col min="12313" max="12318" width="11.7109375" style="97" customWidth="1"/>
    <col min="12319" max="12558" width="9.140625" style="97"/>
    <col min="12559" max="12559" width="47.7109375" style="97" customWidth="1"/>
    <col min="12560" max="12560" width="15" style="97" customWidth="1"/>
    <col min="12561" max="12562" width="14.42578125" style="97" customWidth="1"/>
    <col min="12563" max="12568" width="12.7109375" style="97" customWidth="1"/>
    <col min="12569" max="12574" width="11.7109375" style="97" customWidth="1"/>
    <col min="12575" max="12814" width="9.140625" style="97"/>
    <col min="12815" max="12815" width="47.7109375" style="97" customWidth="1"/>
    <col min="12816" max="12816" width="15" style="97" customWidth="1"/>
    <col min="12817" max="12818" width="14.42578125" style="97" customWidth="1"/>
    <col min="12819" max="12824" width="12.7109375" style="97" customWidth="1"/>
    <col min="12825" max="12830" width="11.7109375" style="97" customWidth="1"/>
    <col min="12831" max="13070" width="9.140625" style="97"/>
    <col min="13071" max="13071" width="47.7109375" style="97" customWidth="1"/>
    <col min="13072" max="13072" width="15" style="97" customWidth="1"/>
    <col min="13073" max="13074" width="14.42578125" style="97" customWidth="1"/>
    <col min="13075" max="13080" width="12.7109375" style="97" customWidth="1"/>
    <col min="13081" max="13086" width="11.7109375" style="97" customWidth="1"/>
    <col min="13087" max="13326" width="9.140625" style="97"/>
    <col min="13327" max="13327" width="47.7109375" style="97" customWidth="1"/>
    <col min="13328" max="13328" width="15" style="97" customWidth="1"/>
    <col min="13329" max="13330" width="14.42578125" style="97" customWidth="1"/>
    <col min="13331" max="13336" width="12.7109375" style="97" customWidth="1"/>
    <col min="13337" max="13342" width="11.7109375" style="97" customWidth="1"/>
    <col min="13343" max="13582" width="9.140625" style="97"/>
    <col min="13583" max="13583" width="47.7109375" style="97" customWidth="1"/>
    <col min="13584" max="13584" width="15" style="97" customWidth="1"/>
    <col min="13585" max="13586" width="14.42578125" style="97" customWidth="1"/>
    <col min="13587" max="13592" width="12.7109375" style="97" customWidth="1"/>
    <col min="13593" max="13598" width="11.7109375" style="97" customWidth="1"/>
    <col min="13599" max="13838" width="9.140625" style="97"/>
    <col min="13839" max="13839" width="47.7109375" style="97" customWidth="1"/>
    <col min="13840" max="13840" width="15" style="97" customWidth="1"/>
    <col min="13841" max="13842" width="14.42578125" style="97" customWidth="1"/>
    <col min="13843" max="13848" width="12.7109375" style="97" customWidth="1"/>
    <col min="13849" max="13854" width="11.7109375" style="97" customWidth="1"/>
    <col min="13855" max="14094" width="9.140625" style="97"/>
    <col min="14095" max="14095" width="47.7109375" style="97" customWidth="1"/>
    <col min="14096" max="14096" width="15" style="97" customWidth="1"/>
    <col min="14097" max="14098" width="14.42578125" style="97" customWidth="1"/>
    <col min="14099" max="14104" width="12.7109375" style="97" customWidth="1"/>
    <col min="14105" max="14110" width="11.7109375" style="97" customWidth="1"/>
    <col min="14111" max="14350" width="9.140625" style="97"/>
    <col min="14351" max="14351" width="47.7109375" style="97" customWidth="1"/>
    <col min="14352" max="14352" width="15" style="97" customWidth="1"/>
    <col min="14353" max="14354" width="14.42578125" style="97" customWidth="1"/>
    <col min="14355" max="14360" width="12.7109375" style="97" customWidth="1"/>
    <col min="14361" max="14366" width="11.7109375" style="97" customWidth="1"/>
    <col min="14367" max="14606" width="9.140625" style="97"/>
    <col min="14607" max="14607" width="47.7109375" style="97" customWidth="1"/>
    <col min="14608" max="14608" width="15" style="97" customWidth="1"/>
    <col min="14609" max="14610" width="14.42578125" style="97" customWidth="1"/>
    <col min="14611" max="14616" width="12.7109375" style="97" customWidth="1"/>
    <col min="14617" max="14622" width="11.7109375" style="97" customWidth="1"/>
    <col min="14623" max="14862" width="9.140625" style="97"/>
    <col min="14863" max="14863" width="47.7109375" style="97" customWidth="1"/>
    <col min="14864" max="14864" width="15" style="97" customWidth="1"/>
    <col min="14865" max="14866" width="14.42578125" style="97" customWidth="1"/>
    <col min="14867" max="14872" width="12.7109375" style="97" customWidth="1"/>
    <col min="14873" max="14878" width="11.7109375" style="97" customWidth="1"/>
    <col min="14879" max="15118" width="9.140625" style="97"/>
    <col min="15119" max="15119" width="47.7109375" style="97" customWidth="1"/>
    <col min="15120" max="15120" width="15" style="97" customWidth="1"/>
    <col min="15121" max="15122" width="14.42578125" style="97" customWidth="1"/>
    <col min="15123" max="15128" width="12.7109375" style="97" customWidth="1"/>
    <col min="15129" max="15134" width="11.7109375" style="97" customWidth="1"/>
    <col min="15135" max="15374" width="9.140625" style="97"/>
    <col min="15375" max="15375" width="47.7109375" style="97" customWidth="1"/>
    <col min="15376" max="15376" width="15" style="97" customWidth="1"/>
    <col min="15377" max="15378" width="14.42578125" style="97" customWidth="1"/>
    <col min="15379" max="15384" width="12.7109375" style="97" customWidth="1"/>
    <col min="15385" max="15390" width="11.7109375" style="97" customWidth="1"/>
    <col min="15391" max="15630" width="9.140625" style="97"/>
    <col min="15631" max="15631" width="47.7109375" style="97" customWidth="1"/>
    <col min="15632" max="15632" width="15" style="97" customWidth="1"/>
    <col min="15633" max="15634" width="14.42578125" style="97" customWidth="1"/>
    <col min="15635" max="15640" width="12.7109375" style="97" customWidth="1"/>
    <col min="15641" max="15646" width="11.7109375" style="97" customWidth="1"/>
    <col min="15647" max="15886" width="9.140625" style="97"/>
    <col min="15887" max="15887" width="47.7109375" style="97" customWidth="1"/>
    <col min="15888" max="15888" width="15" style="97" customWidth="1"/>
    <col min="15889" max="15890" width="14.42578125" style="97" customWidth="1"/>
    <col min="15891" max="15896" width="12.7109375" style="97" customWidth="1"/>
    <col min="15897" max="15902" width="11.7109375" style="97" customWidth="1"/>
    <col min="15903" max="16142" width="9.140625" style="97"/>
    <col min="16143" max="16143" width="47.7109375" style="97" customWidth="1"/>
    <col min="16144" max="16144" width="15" style="97" customWidth="1"/>
    <col min="16145" max="16146" width="14.42578125" style="97" customWidth="1"/>
    <col min="16147" max="16152" width="12.7109375" style="97" customWidth="1"/>
    <col min="16153" max="16158" width="11.7109375" style="97" customWidth="1"/>
    <col min="16159" max="16384" width="9.140625" style="97"/>
  </cols>
  <sheetData>
    <row r="1" spans="1:18" s="95" customFormat="1" ht="108" customHeight="1">
      <c r="A1" s="93"/>
      <c r="B1" s="94"/>
      <c r="C1" s="104"/>
      <c r="D1" s="104"/>
      <c r="E1" s="94"/>
      <c r="F1" s="94"/>
      <c r="G1" s="94"/>
      <c r="H1" s="94"/>
      <c r="I1" s="94"/>
      <c r="J1" s="94"/>
      <c r="K1" s="94"/>
      <c r="L1" s="94"/>
      <c r="M1" s="94"/>
      <c r="N1" s="94"/>
      <c r="O1" s="94"/>
      <c r="P1" s="94"/>
      <c r="Q1" s="94"/>
      <c r="R1" s="94"/>
    </row>
    <row r="2" spans="1:18" ht="15" customHeight="1">
      <c r="A2" s="96"/>
    </row>
    <row r="3" spans="1:18" s="99" customFormat="1" ht="80.099999999999994" customHeight="1">
      <c r="A3" s="275" t="s">
        <v>678</v>
      </c>
      <c r="B3" s="275"/>
      <c r="C3" s="275"/>
      <c r="D3" s="275"/>
      <c r="E3" s="98"/>
      <c r="F3" s="98"/>
      <c r="G3" s="98"/>
      <c r="H3" s="98"/>
      <c r="I3" s="98"/>
      <c r="J3" s="98"/>
      <c r="K3" s="98"/>
      <c r="L3" s="98"/>
      <c r="M3" s="98"/>
      <c r="N3" s="98"/>
      <c r="O3" s="98"/>
      <c r="P3" s="98"/>
      <c r="Q3" s="106"/>
      <c r="R3" s="106"/>
    </row>
    <row r="4" spans="1:18" ht="15" customHeight="1">
      <c r="A4" s="107"/>
      <c r="C4" s="79"/>
      <c r="D4" s="79" t="s">
        <v>1</v>
      </c>
      <c r="E4" s="107"/>
      <c r="G4" s="107"/>
      <c r="H4" s="107"/>
    </row>
    <row r="5" spans="1:18" ht="15" customHeight="1">
      <c r="A5" s="276" t="s">
        <v>2</v>
      </c>
      <c r="B5" s="277" t="s">
        <v>665</v>
      </c>
      <c r="C5" s="278" t="s">
        <v>671</v>
      </c>
      <c r="D5" s="279"/>
      <c r="E5" s="107"/>
      <c r="G5" s="107"/>
      <c r="H5" s="107"/>
    </row>
    <row r="6" spans="1:18" s="109" customFormat="1" ht="73.5" customHeight="1">
      <c r="A6" s="276"/>
      <c r="B6" s="277"/>
      <c r="C6" s="258" t="s">
        <v>679</v>
      </c>
      <c r="D6" s="258" t="s">
        <v>680</v>
      </c>
      <c r="E6" s="115"/>
      <c r="F6" s="115"/>
    </row>
    <row r="7" spans="1:18" ht="24.95" customHeight="1">
      <c r="A7" s="116" t="s">
        <v>643</v>
      </c>
      <c r="B7" s="117">
        <f t="shared" ref="B7:B14" si="0">SUM(C7:D7)</f>
        <v>375</v>
      </c>
      <c r="C7" s="117">
        <v>375</v>
      </c>
      <c r="D7" s="117"/>
    </row>
    <row r="8" spans="1:18" ht="24.95" customHeight="1">
      <c r="A8" s="116" t="s">
        <v>649</v>
      </c>
      <c r="B8" s="117">
        <f t="shared" si="0"/>
        <v>693</v>
      </c>
      <c r="C8" s="117"/>
      <c r="D8" s="117">
        <v>693</v>
      </c>
    </row>
    <row r="9" spans="1:18" ht="24.95" customHeight="1">
      <c r="A9" s="116" t="s">
        <v>651</v>
      </c>
      <c r="B9" s="117">
        <f t="shared" si="0"/>
        <v>1628.4</v>
      </c>
      <c r="C9" s="117">
        <v>375</v>
      </c>
      <c r="D9" s="117">
        <v>1253.4000000000001</v>
      </c>
    </row>
    <row r="10" spans="1:18" ht="24.95" customHeight="1">
      <c r="A10" s="116" t="s">
        <v>652</v>
      </c>
      <c r="B10" s="117">
        <f t="shared" si="0"/>
        <v>526.70000000000005</v>
      </c>
      <c r="C10" s="117"/>
      <c r="D10" s="117">
        <v>526.70000000000005</v>
      </c>
    </row>
    <row r="11" spans="1:18" ht="24.95" customHeight="1">
      <c r="A11" s="116" t="s">
        <v>654</v>
      </c>
      <c r="B11" s="117">
        <f t="shared" si="0"/>
        <v>1425</v>
      </c>
      <c r="C11" s="117">
        <v>125</v>
      </c>
      <c r="D11" s="117">
        <v>1300</v>
      </c>
    </row>
    <row r="12" spans="1:18" ht="24.95" customHeight="1">
      <c r="A12" s="116" t="s">
        <v>656</v>
      </c>
      <c r="B12" s="117">
        <f t="shared" si="0"/>
        <v>695.2</v>
      </c>
      <c r="C12" s="117"/>
      <c r="D12" s="117">
        <v>695.2</v>
      </c>
    </row>
    <row r="13" spans="1:18" ht="24.95" customHeight="1">
      <c r="A13" s="116" t="s">
        <v>657</v>
      </c>
      <c r="B13" s="117">
        <f t="shared" si="0"/>
        <v>749</v>
      </c>
      <c r="C13" s="117">
        <v>125</v>
      </c>
      <c r="D13" s="117">
        <v>624</v>
      </c>
    </row>
    <row r="14" spans="1:18" ht="24.95" customHeight="1">
      <c r="A14" s="116" t="s">
        <v>659</v>
      </c>
      <c r="B14" s="117">
        <f t="shared" si="0"/>
        <v>621</v>
      </c>
      <c r="C14" s="117"/>
      <c r="D14" s="117">
        <v>621</v>
      </c>
    </row>
    <row r="15" spans="1:18" ht="24.95" customHeight="1">
      <c r="A15" s="118" t="s">
        <v>101</v>
      </c>
      <c r="B15" s="119">
        <f>SUM(B7:B14)</f>
        <v>6713.3</v>
      </c>
      <c r="C15" s="119">
        <f>SUM(C7:C14)</f>
        <v>1000</v>
      </c>
      <c r="D15" s="119">
        <f>SUM(D7:D14)</f>
        <v>5713.3</v>
      </c>
    </row>
    <row r="16" spans="1:18" ht="24.95" customHeight="1"/>
    <row r="17" ht="24.95" customHeight="1"/>
    <row r="18" ht="24.95" customHeight="1"/>
    <row r="19" ht="24.95" customHeight="1"/>
    <row r="20" ht="24.95" customHeight="1"/>
    <row r="21" ht="24.95" customHeight="1"/>
    <row r="22" ht="24.95" customHeight="1"/>
    <row r="23" ht="24.95" customHeight="1"/>
    <row r="24" ht="24.95" customHeight="1"/>
    <row r="25" ht="24.95" customHeight="1"/>
    <row r="26" ht="24.95" customHeight="1"/>
    <row r="27" ht="24.95" customHeight="1"/>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sheetData>
  <mergeCells count="4">
    <mergeCell ref="A3:D3"/>
    <mergeCell ref="A5:A6"/>
    <mergeCell ref="B5:B6"/>
    <mergeCell ref="C5:D5"/>
  </mergeCells>
  <printOptions horizontalCentered="1"/>
  <pageMargins left="0.59055118110236227"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xl/worksheets/sheet16.xml><?xml version="1.0" encoding="utf-8"?>
<worksheet xmlns="http://schemas.openxmlformats.org/spreadsheetml/2006/main" xmlns:r="http://schemas.openxmlformats.org/officeDocument/2006/relationships">
  <sheetPr>
    <tabColor theme="0"/>
    <outlinePr summaryBelow="0"/>
    <pageSetUpPr fitToPage="1"/>
  </sheetPr>
  <dimension ref="A1:K14"/>
  <sheetViews>
    <sheetView view="pageBreakPreview" zoomScale="90" zoomScaleSheetLayoutView="90" workbookViewId="0">
      <selection sqref="A1:XFD1"/>
    </sheetView>
  </sheetViews>
  <sheetFormatPr defaultRowHeight="12.75"/>
  <cols>
    <col min="1" max="1" width="38.42578125" style="125" customWidth="1"/>
    <col min="2" max="2" width="15.7109375" style="125" customWidth="1"/>
    <col min="3" max="4" width="11.7109375" style="125" customWidth="1"/>
    <col min="5" max="5" width="15.7109375" style="125" customWidth="1"/>
    <col min="6" max="7" width="11.7109375" style="125" customWidth="1"/>
    <col min="8" max="8" width="15.7109375" style="125" customWidth="1"/>
    <col min="9" max="10" width="11.7109375" style="125" customWidth="1"/>
    <col min="11" max="11" width="15.7109375" style="125" customWidth="1"/>
    <col min="12" max="256" width="9.140625" style="125"/>
    <col min="257" max="257" width="38.42578125" style="125" customWidth="1"/>
    <col min="258" max="258" width="15.7109375" style="125" customWidth="1"/>
    <col min="259" max="260" width="11.7109375" style="125" customWidth="1"/>
    <col min="261" max="261" width="15.7109375" style="125" customWidth="1"/>
    <col min="262" max="263" width="11.7109375" style="125" customWidth="1"/>
    <col min="264" max="264" width="15.7109375" style="125" customWidth="1"/>
    <col min="265" max="266" width="11.7109375" style="125" customWidth="1"/>
    <col min="267" max="267" width="15.7109375" style="125" customWidth="1"/>
    <col min="268" max="512" width="9.140625" style="125"/>
    <col min="513" max="513" width="38.42578125" style="125" customWidth="1"/>
    <col min="514" max="514" width="15.7109375" style="125" customWidth="1"/>
    <col min="515" max="516" width="11.7109375" style="125" customWidth="1"/>
    <col min="517" max="517" width="15.7109375" style="125" customWidth="1"/>
    <col min="518" max="519" width="11.7109375" style="125" customWidth="1"/>
    <col min="520" max="520" width="15.7109375" style="125" customWidth="1"/>
    <col min="521" max="522" width="11.7109375" style="125" customWidth="1"/>
    <col min="523" max="523" width="15.7109375" style="125" customWidth="1"/>
    <col min="524" max="768" width="9.140625" style="125"/>
    <col min="769" max="769" width="38.42578125" style="125" customWidth="1"/>
    <col min="770" max="770" width="15.7109375" style="125" customWidth="1"/>
    <col min="771" max="772" width="11.7109375" style="125" customWidth="1"/>
    <col min="773" max="773" width="15.7109375" style="125" customWidth="1"/>
    <col min="774" max="775" width="11.7109375" style="125" customWidth="1"/>
    <col min="776" max="776" width="15.7109375" style="125" customWidth="1"/>
    <col min="777" max="778" width="11.7109375" style="125" customWidth="1"/>
    <col min="779" max="779" width="15.7109375" style="125" customWidth="1"/>
    <col min="780" max="1024" width="9.140625" style="125"/>
    <col min="1025" max="1025" width="38.42578125" style="125" customWidth="1"/>
    <col min="1026" max="1026" width="15.7109375" style="125" customWidth="1"/>
    <col min="1027" max="1028" width="11.7109375" style="125" customWidth="1"/>
    <col min="1029" max="1029" width="15.7109375" style="125" customWidth="1"/>
    <col min="1030" max="1031" width="11.7109375" style="125" customWidth="1"/>
    <col min="1032" max="1032" width="15.7109375" style="125" customWidth="1"/>
    <col min="1033" max="1034" width="11.7109375" style="125" customWidth="1"/>
    <col min="1035" max="1035" width="15.7109375" style="125" customWidth="1"/>
    <col min="1036" max="1280" width="9.140625" style="125"/>
    <col min="1281" max="1281" width="38.42578125" style="125" customWidth="1"/>
    <col min="1282" max="1282" width="15.7109375" style="125" customWidth="1"/>
    <col min="1283" max="1284" width="11.7109375" style="125" customWidth="1"/>
    <col min="1285" max="1285" width="15.7109375" style="125" customWidth="1"/>
    <col min="1286" max="1287" width="11.7109375" style="125" customWidth="1"/>
    <col min="1288" max="1288" width="15.7109375" style="125" customWidth="1"/>
    <col min="1289" max="1290" width="11.7109375" style="125" customWidth="1"/>
    <col min="1291" max="1291" width="15.7109375" style="125" customWidth="1"/>
    <col min="1292" max="1536" width="9.140625" style="125"/>
    <col min="1537" max="1537" width="38.42578125" style="125" customWidth="1"/>
    <col min="1538" max="1538" width="15.7109375" style="125" customWidth="1"/>
    <col min="1539" max="1540" width="11.7109375" style="125" customWidth="1"/>
    <col min="1541" max="1541" width="15.7109375" style="125" customWidth="1"/>
    <col min="1542" max="1543" width="11.7109375" style="125" customWidth="1"/>
    <col min="1544" max="1544" width="15.7109375" style="125" customWidth="1"/>
    <col min="1545" max="1546" width="11.7109375" style="125" customWidth="1"/>
    <col min="1547" max="1547" width="15.7109375" style="125" customWidth="1"/>
    <col min="1548" max="1792" width="9.140625" style="125"/>
    <col min="1793" max="1793" width="38.42578125" style="125" customWidth="1"/>
    <col min="1794" max="1794" width="15.7109375" style="125" customWidth="1"/>
    <col min="1795" max="1796" width="11.7109375" style="125" customWidth="1"/>
    <col min="1797" max="1797" width="15.7109375" style="125" customWidth="1"/>
    <col min="1798" max="1799" width="11.7109375" style="125" customWidth="1"/>
    <col min="1800" max="1800" width="15.7109375" style="125" customWidth="1"/>
    <col min="1801" max="1802" width="11.7109375" style="125" customWidth="1"/>
    <col min="1803" max="1803" width="15.7109375" style="125" customWidth="1"/>
    <col min="1804" max="2048" width="9.140625" style="125"/>
    <col min="2049" max="2049" width="38.42578125" style="125" customWidth="1"/>
    <col min="2050" max="2050" width="15.7109375" style="125" customWidth="1"/>
    <col min="2051" max="2052" width="11.7109375" style="125" customWidth="1"/>
    <col min="2053" max="2053" width="15.7109375" style="125" customWidth="1"/>
    <col min="2054" max="2055" width="11.7109375" style="125" customWidth="1"/>
    <col min="2056" max="2056" width="15.7109375" style="125" customWidth="1"/>
    <col min="2057" max="2058" width="11.7109375" style="125" customWidth="1"/>
    <col min="2059" max="2059" width="15.7109375" style="125" customWidth="1"/>
    <col min="2060" max="2304" width="9.140625" style="125"/>
    <col min="2305" max="2305" width="38.42578125" style="125" customWidth="1"/>
    <col min="2306" max="2306" width="15.7109375" style="125" customWidth="1"/>
    <col min="2307" max="2308" width="11.7109375" style="125" customWidth="1"/>
    <col min="2309" max="2309" width="15.7109375" style="125" customWidth="1"/>
    <col min="2310" max="2311" width="11.7109375" style="125" customWidth="1"/>
    <col min="2312" max="2312" width="15.7109375" style="125" customWidth="1"/>
    <col min="2313" max="2314" width="11.7109375" style="125" customWidth="1"/>
    <col min="2315" max="2315" width="15.7109375" style="125" customWidth="1"/>
    <col min="2316" max="2560" width="9.140625" style="125"/>
    <col min="2561" max="2561" width="38.42578125" style="125" customWidth="1"/>
    <col min="2562" max="2562" width="15.7109375" style="125" customWidth="1"/>
    <col min="2563" max="2564" width="11.7109375" style="125" customWidth="1"/>
    <col min="2565" max="2565" width="15.7109375" style="125" customWidth="1"/>
    <col min="2566" max="2567" width="11.7109375" style="125" customWidth="1"/>
    <col min="2568" max="2568" width="15.7109375" style="125" customWidth="1"/>
    <col min="2569" max="2570" width="11.7109375" style="125" customWidth="1"/>
    <col min="2571" max="2571" width="15.7109375" style="125" customWidth="1"/>
    <col min="2572" max="2816" width="9.140625" style="125"/>
    <col min="2817" max="2817" width="38.42578125" style="125" customWidth="1"/>
    <col min="2818" max="2818" width="15.7109375" style="125" customWidth="1"/>
    <col min="2819" max="2820" width="11.7109375" style="125" customWidth="1"/>
    <col min="2821" max="2821" width="15.7109375" style="125" customWidth="1"/>
    <col min="2822" max="2823" width="11.7109375" style="125" customWidth="1"/>
    <col min="2824" max="2824" width="15.7109375" style="125" customWidth="1"/>
    <col min="2825" max="2826" width="11.7109375" style="125" customWidth="1"/>
    <col min="2827" max="2827" width="15.7109375" style="125" customWidth="1"/>
    <col min="2828" max="3072" width="9.140625" style="125"/>
    <col min="3073" max="3073" width="38.42578125" style="125" customWidth="1"/>
    <col min="3074" max="3074" width="15.7109375" style="125" customWidth="1"/>
    <col min="3075" max="3076" width="11.7109375" style="125" customWidth="1"/>
    <col min="3077" max="3077" width="15.7109375" style="125" customWidth="1"/>
    <col min="3078" max="3079" width="11.7109375" style="125" customWidth="1"/>
    <col min="3080" max="3080" width="15.7109375" style="125" customWidth="1"/>
    <col min="3081" max="3082" width="11.7109375" style="125" customWidth="1"/>
    <col min="3083" max="3083" width="15.7109375" style="125" customWidth="1"/>
    <col min="3084" max="3328" width="9.140625" style="125"/>
    <col min="3329" max="3329" width="38.42578125" style="125" customWidth="1"/>
    <col min="3330" max="3330" width="15.7109375" style="125" customWidth="1"/>
    <col min="3331" max="3332" width="11.7109375" style="125" customWidth="1"/>
    <col min="3333" max="3333" width="15.7109375" style="125" customWidth="1"/>
    <col min="3334" max="3335" width="11.7109375" style="125" customWidth="1"/>
    <col min="3336" max="3336" width="15.7109375" style="125" customWidth="1"/>
    <col min="3337" max="3338" width="11.7109375" style="125" customWidth="1"/>
    <col min="3339" max="3339" width="15.7109375" style="125" customWidth="1"/>
    <col min="3340" max="3584" width="9.140625" style="125"/>
    <col min="3585" max="3585" width="38.42578125" style="125" customWidth="1"/>
    <col min="3586" max="3586" width="15.7109375" style="125" customWidth="1"/>
    <col min="3587" max="3588" width="11.7109375" style="125" customWidth="1"/>
    <col min="3589" max="3589" width="15.7109375" style="125" customWidth="1"/>
    <col min="3590" max="3591" width="11.7109375" style="125" customWidth="1"/>
    <col min="3592" max="3592" width="15.7109375" style="125" customWidth="1"/>
    <col min="3593" max="3594" width="11.7109375" style="125" customWidth="1"/>
    <col min="3595" max="3595" width="15.7109375" style="125" customWidth="1"/>
    <col min="3596" max="3840" width="9.140625" style="125"/>
    <col min="3841" max="3841" width="38.42578125" style="125" customWidth="1"/>
    <col min="3842" max="3842" width="15.7109375" style="125" customWidth="1"/>
    <col min="3843" max="3844" width="11.7109375" style="125" customWidth="1"/>
    <col min="3845" max="3845" width="15.7109375" style="125" customWidth="1"/>
    <col min="3846" max="3847" width="11.7109375" style="125" customWidth="1"/>
    <col min="3848" max="3848" width="15.7109375" style="125" customWidth="1"/>
    <col min="3849" max="3850" width="11.7109375" style="125" customWidth="1"/>
    <col min="3851" max="3851" width="15.7109375" style="125" customWidth="1"/>
    <col min="3852" max="4096" width="9.140625" style="125"/>
    <col min="4097" max="4097" width="38.42578125" style="125" customWidth="1"/>
    <col min="4098" max="4098" width="15.7109375" style="125" customWidth="1"/>
    <col min="4099" max="4100" width="11.7109375" style="125" customWidth="1"/>
    <col min="4101" max="4101" width="15.7109375" style="125" customWidth="1"/>
    <col min="4102" max="4103" width="11.7109375" style="125" customWidth="1"/>
    <col min="4104" max="4104" width="15.7109375" style="125" customWidth="1"/>
    <col min="4105" max="4106" width="11.7109375" style="125" customWidth="1"/>
    <col min="4107" max="4107" width="15.7109375" style="125" customWidth="1"/>
    <col min="4108" max="4352" width="9.140625" style="125"/>
    <col min="4353" max="4353" width="38.42578125" style="125" customWidth="1"/>
    <col min="4354" max="4354" width="15.7109375" style="125" customWidth="1"/>
    <col min="4355" max="4356" width="11.7109375" style="125" customWidth="1"/>
    <col min="4357" max="4357" width="15.7109375" style="125" customWidth="1"/>
    <col min="4358" max="4359" width="11.7109375" style="125" customWidth="1"/>
    <col min="4360" max="4360" width="15.7109375" style="125" customWidth="1"/>
    <col min="4361" max="4362" width="11.7109375" style="125" customWidth="1"/>
    <col min="4363" max="4363" width="15.7109375" style="125" customWidth="1"/>
    <col min="4364" max="4608" width="9.140625" style="125"/>
    <col min="4609" max="4609" width="38.42578125" style="125" customWidth="1"/>
    <col min="4610" max="4610" width="15.7109375" style="125" customWidth="1"/>
    <col min="4611" max="4612" width="11.7109375" style="125" customWidth="1"/>
    <col min="4613" max="4613" width="15.7109375" style="125" customWidth="1"/>
    <col min="4614" max="4615" width="11.7109375" style="125" customWidth="1"/>
    <col min="4616" max="4616" width="15.7109375" style="125" customWidth="1"/>
    <col min="4617" max="4618" width="11.7109375" style="125" customWidth="1"/>
    <col min="4619" max="4619" width="15.7109375" style="125" customWidth="1"/>
    <col min="4620" max="4864" width="9.140625" style="125"/>
    <col min="4865" max="4865" width="38.42578125" style="125" customWidth="1"/>
    <col min="4866" max="4866" width="15.7109375" style="125" customWidth="1"/>
    <col min="4867" max="4868" width="11.7109375" style="125" customWidth="1"/>
    <col min="4869" max="4869" width="15.7109375" style="125" customWidth="1"/>
    <col min="4870" max="4871" width="11.7109375" style="125" customWidth="1"/>
    <col min="4872" max="4872" width="15.7109375" style="125" customWidth="1"/>
    <col min="4873" max="4874" width="11.7109375" style="125" customWidth="1"/>
    <col min="4875" max="4875" width="15.7109375" style="125" customWidth="1"/>
    <col min="4876" max="5120" width="9.140625" style="125"/>
    <col min="5121" max="5121" width="38.42578125" style="125" customWidth="1"/>
    <col min="5122" max="5122" width="15.7109375" style="125" customWidth="1"/>
    <col min="5123" max="5124" width="11.7109375" style="125" customWidth="1"/>
    <col min="5125" max="5125" width="15.7109375" style="125" customWidth="1"/>
    <col min="5126" max="5127" width="11.7109375" style="125" customWidth="1"/>
    <col min="5128" max="5128" width="15.7109375" style="125" customWidth="1"/>
    <col min="5129" max="5130" width="11.7109375" style="125" customWidth="1"/>
    <col min="5131" max="5131" width="15.7109375" style="125" customWidth="1"/>
    <col min="5132" max="5376" width="9.140625" style="125"/>
    <col min="5377" max="5377" width="38.42578125" style="125" customWidth="1"/>
    <col min="5378" max="5378" width="15.7109375" style="125" customWidth="1"/>
    <col min="5379" max="5380" width="11.7109375" style="125" customWidth="1"/>
    <col min="5381" max="5381" width="15.7109375" style="125" customWidth="1"/>
    <col min="5382" max="5383" width="11.7109375" style="125" customWidth="1"/>
    <col min="5384" max="5384" width="15.7109375" style="125" customWidth="1"/>
    <col min="5385" max="5386" width="11.7109375" style="125" customWidth="1"/>
    <col min="5387" max="5387" width="15.7109375" style="125" customWidth="1"/>
    <col min="5388" max="5632" width="9.140625" style="125"/>
    <col min="5633" max="5633" width="38.42578125" style="125" customWidth="1"/>
    <col min="5634" max="5634" width="15.7109375" style="125" customWidth="1"/>
    <col min="5635" max="5636" width="11.7109375" style="125" customWidth="1"/>
    <col min="5637" max="5637" width="15.7109375" style="125" customWidth="1"/>
    <col min="5638" max="5639" width="11.7109375" style="125" customWidth="1"/>
    <col min="5640" max="5640" width="15.7109375" style="125" customWidth="1"/>
    <col min="5641" max="5642" width="11.7109375" style="125" customWidth="1"/>
    <col min="5643" max="5643" width="15.7109375" style="125" customWidth="1"/>
    <col min="5644" max="5888" width="9.140625" style="125"/>
    <col min="5889" max="5889" width="38.42578125" style="125" customWidth="1"/>
    <col min="5890" max="5890" width="15.7109375" style="125" customWidth="1"/>
    <col min="5891" max="5892" width="11.7109375" style="125" customWidth="1"/>
    <col min="5893" max="5893" width="15.7109375" style="125" customWidth="1"/>
    <col min="5894" max="5895" width="11.7109375" style="125" customWidth="1"/>
    <col min="5896" max="5896" width="15.7109375" style="125" customWidth="1"/>
    <col min="5897" max="5898" width="11.7109375" style="125" customWidth="1"/>
    <col min="5899" max="5899" width="15.7109375" style="125" customWidth="1"/>
    <col min="5900" max="6144" width="9.140625" style="125"/>
    <col min="6145" max="6145" width="38.42578125" style="125" customWidth="1"/>
    <col min="6146" max="6146" width="15.7109375" style="125" customWidth="1"/>
    <col min="6147" max="6148" width="11.7109375" style="125" customWidth="1"/>
    <col min="6149" max="6149" width="15.7109375" style="125" customWidth="1"/>
    <col min="6150" max="6151" width="11.7109375" style="125" customWidth="1"/>
    <col min="6152" max="6152" width="15.7109375" style="125" customWidth="1"/>
    <col min="6153" max="6154" width="11.7109375" style="125" customWidth="1"/>
    <col min="6155" max="6155" width="15.7109375" style="125" customWidth="1"/>
    <col min="6156" max="6400" width="9.140625" style="125"/>
    <col min="6401" max="6401" width="38.42578125" style="125" customWidth="1"/>
    <col min="6402" max="6402" width="15.7109375" style="125" customWidth="1"/>
    <col min="6403" max="6404" width="11.7109375" style="125" customWidth="1"/>
    <col min="6405" max="6405" width="15.7109375" style="125" customWidth="1"/>
    <col min="6406" max="6407" width="11.7109375" style="125" customWidth="1"/>
    <col min="6408" max="6408" width="15.7109375" style="125" customWidth="1"/>
    <col min="6409" max="6410" width="11.7109375" style="125" customWidth="1"/>
    <col min="6411" max="6411" width="15.7109375" style="125" customWidth="1"/>
    <col min="6412" max="6656" width="9.140625" style="125"/>
    <col min="6657" max="6657" width="38.42578125" style="125" customWidth="1"/>
    <col min="6658" max="6658" width="15.7109375" style="125" customWidth="1"/>
    <col min="6659" max="6660" width="11.7109375" style="125" customWidth="1"/>
    <col min="6661" max="6661" width="15.7109375" style="125" customWidth="1"/>
    <col min="6662" max="6663" width="11.7109375" style="125" customWidth="1"/>
    <col min="6664" max="6664" width="15.7109375" style="125" customWidth="1"/>
    <col min="6665" max="6666" width="11.7109375" style="125" customWidth="1"/>
    <col min="6667" max="6667" width="15.7109375" style="125" customWidth="1"/>
    <col min="6668" max="6912" width="9.140625" style="125"/>
    <col min="6913" max="6913" width="38.42578125" style="125" customWidth="1"/>
    <col min="6914" max="6914" width="15.7109375" style="125" customWidth="1"/>
    <col min="6915" max="6916" width="11.7109375" style="125" customWidth="1"/>
    <col min="6917" max="6917" width="15.7109375" style="125" customWidth="1"/>
    <col min="6918" max="6919" width="11.7109375" style="125" customWidth="1"/>
    <col min="6920" max="6920" width="15.7109375" style="125" customWidth="1"/>
    <col min="6921" max="6922" width="11.7109375" style="125" customWidth="1"/>
    <col min="6923" max="6923" width="15.7109375" style="125" customWidth="1"/>
    <col min="6924" max="7168" width="9.140625" style="125"/>
    <col min="7169" max="7169" width="38.42578125" style="125" customWidth="1"/>
    <col min="7170" max="7170" width="15.7109375" style="125" customWidth="1"/>
    <col min="7171" max="7172" width="11.7109375" style="125" customWidth="1"/>
    <col min="7173" max="7173" width="15.7109375" style="125" customWidth="1"/>
    <col min="7174" max="7175" width="11.7109375" style="125" customWidth="1"/>
    <col min="7176" max="7176" width="15.7109375" style="125" customWidth="1"/>
    <col min="7177" max="7178" width="11.7109375" style="125" customWidth="1"/>
    <col min="7179" max="7179" width="15.7109375" style="125" customWidth="1"/>
    <col min="7180" max="7424" width="9.140625" style="125"/>
    <col min="7425" max="7425" width="38.42578125" style="125" customWidth="1"/>
    <col min="7426" max="7426" width="15.7109375" style="125" customWidth="1"/>
    <col min="7427" max="7428" width="11.7109375" style="125" customWidth="1"/>
    <col min="7429" max="7429" width="15.7109375" style="125" customWidth="1"/>
    <col min="7430" max="7431" width="11.7109375" style="125" customWidth="1"/>
    <col min="7432" max="7432" width="15.7109375" style="125" customWidth="1"/>
    <col min="7433" max="7434" width="11.7109375" style="125" customWidth="1"/>
    <col min="7435" max="7435" width="15.7109375" style="125" customWidth="1"/>
    <col min="7436" max="7680" width="9.140625" style="125"/>
    <col min="7681" max="7681" width="38.42578125" style="125" customWidth="1"/>
    <col min="7682" max="7682" width="15.7109375" style="125" customWidth="1"/>
    <col min="7683" max="7684" width="11.7109375" style="125" customWidth="1"/>
    <col min="7685" max="7685" width="15.7109375" style="125" customWidth="1"/>
    <col min="7686" max="7687" width="11.7109375" style="125" customWidth="1"/>
    <col min="7688" max="7688" width="15.7109375" style="125" customWidth="1"/>
    <col min="7689" max="7690" width="11.7109375" style="125" customWidth="1"/>
    <col min="7691" max="7691" width="15.7109375" style="125" customWidth="1"/>
    <col min="7692" max="7936" width="9.140625" style="125"/>
    <col min="7937" max="7937" width="38.42578125" style="125" customWidth="1"/>
    <col min="7938" max="7938" width="15.7109375" style="125" customWidth="1"/>
    <col min="7939" max="7940" width="11.7109375" style="125" customWidth="1"/>
    <col min="7941" max="7941" width="15.7109375" style="125" customWidth="1"/>
    <col min="7942" max="7943" width="11.7109375" style="125" customWidth="1"/>
    <col min="7944" max="7944" width="15.7109375" style="125" customWidth="1"/>
    <col min="7945" max="7946" width="11.7109375" style="125" customWidth="1"/>
    <col min="7947" max="7947" width="15.7109375" style="125" customWidth="1"/>
    <col min="7948" max="8192" width="9.140625" style="125"/>
    <col min="8193" max="8193" width="38.42578125" style="125" customWidth="1"/>
    <col min="8194" max="8194" width="15.7109375" style="125" customWidth="1"/>
    <col min="8195" max="8196" width="11.7109375" style="125" customWidth="1"/>
    <col min="8197" max="8197" width="15.7109375" style="125" customWidth="1"/>
    <col min="8198" max="8199" width="11.7109375" style="125" customWidth="1"/>
    <col min="8200" max="8200" width="15.7109375" style="125" customWidth="1"/>
    <col min="8201" max="8202" width="11.7109375" style="125" customWidth="1"/>
    <col min="8203" max="8203" width="15.7109375" style="125" customWidth="1"/>
    <col min="8204" max="8448" width="9.140625" style="125"/>
    <col min="8449" max="8449" width="38.42578125" style="125" customWidth="1"/>
    <col min="8450" max="8450" width="15.7109375" style="125" customWidth="1"/>
    <col min="8451" max="8452" width="11.7109375" style="125" customWidth="1"/>
    <col min="8453" max="8453" width="15.7109375" style="125" customWidth="1"/>
    <col min="8454" max="8455" width="11.7109375" style="125" customWidth="1"/>
    <col min="8456" max="8456" width="15.7109375" style="125" customWidth="1"/>
    <col min="8457" max="8458" width="11.7109375" style="125" customWidth="1"/>
    <col min="8459" max="8459" width="15.7109375" style="125" customWidth="1"/>
    <col min="8460" max="8704" width="9.140625" style="125"/>
    <col min="8705" max="8705" width="38.42578125" style="125" customWidth="1"/>
    <col min="8706" max="8706" width="15.7109375" style="125" customWidth="1"/>
    <col min="8707" max="8708" width="11.7109375" style="125" customWidth="1"/>
    <col min="8709" max="8709" width="15.7109375" style="125" customWidth="1"/>
    <col min="8710" max="8711" width="11.7109375" style="125" customWidth="1"/>
    <col min="8712" max="8712" width="15.7109375" style="125" customWidth="1"/>
    <col min="8713" max="8714" width="11.7109375" style="125" customWidth="1"/>
    <col min="8715" max="8715" width="15.7109375" style="125" customWidth="1"/>
    <col min="8716" max="8960" width="9.140625" style="125"/>
    <col min="8961" max="8961" width="38.42578125" style="125" customWidth="1"/>
    <col min="8962" max="8962" width="15.7109375" style="125" customWidth="1"/>
    <col min="8963" max="8964" width="11.7109375" style="125" customWidth="1"/>
    <col min="8965" max="8965" width="15.7109375" style="125" customWidth="1"/>
    <col min="8966" max="8967" width="11.7109375" style="125" customWidth="1"/>
    <col min="8968" max="8968" width="15.7109375" style="125" customWidth="1"/>
    <col min="8969" max="8970" width="11.7109375" style="125" customWidth="1"/>
    <col min="8971" max="8971" width="15.7109375" style="125" customWidth="1"/>
    <col min="8972" max="9216" width="9.140625" style="125"/>
    <col min="9217" max="9217" width="38.42578125" style="125" customWidth="1"/>
    <col min="9218" max="9218" width="15.7109375" style="125" customWidth="1"/>
    <col min="9219" max="9220" width="11.7109375" style="125" customWidth="1"/>
    <col min="9221" max="9221" width="15.7109375" style="125" customWidth="1"/>
    <col min="9222" max="9223" width="11.7109375" style="125" customWidth="1"/>
    <col min="9224" max="9224" width="15.7109375" style="125" customWidth="1"/>
    <col min="9225" max="9226" width="11.7109375" style="125" customWidth="1"/>
    <col min="9227" max="9227" width="15.7109375" style="125" customWidth="1"/>
    <col min="9228" max="9472" width="9.140625" style="125"/>
    <col min="9473" max="9473" width="38.42578125" style="125" customWidth="1"/>
    <col min="9474" max="9474" width="15.7109375" style="125" customWidth="1"/>
    <col min="9475" max="9476" width="11.7109375" style="125" customWidth="1"/>
    <col min="9477" max="9477" width="15.7109375" style="125" customWidth="1"/>
    <col min="9478" max="9479" width="11.7109375" style="125" customWidth="1"/>
    <col min="9480" max="9480" width="15.7109375" style="125" customWidth="1"/>
    <col min="9481" max="9482" width="11.7109375" style="125" customWidth="1"/>
    <col min="9483" max="9483" width="15.7109375" style="125" customWidth="1"/>
    <col min="9484" max="9728" width="9.140625" style="125"/>
    <col min="9729" max="9729" width="38.42578125" style="125" customWidth="1"/>
    <col min="9730" max="9730" width="15.7109375" style="125" customWidth="1"/>
    <col min="9731" max="9732" width="11.7109375" style="125" customWidth="1"/>
    <col min="9733" max="9733" width="15.7109375" style="125" customWidth="1"/>
    <col min="9734" max="9735" width="11.7109375" style="125" customWidth="1"/>
    <col min="9736" max="9736" width="15.7109375" style="125" customWidth="1"/>
    <col min="9737" max="9738" width="11.7109375" style="125" customWidth="1"/>
    <col min="9739" max="9739" width="15.7109375" style="125" customWidth="1"/>
    <col min="9740" max="9984" width="9.140625" style="125"/>
    <col min="9985" max="9985" width="38.42578125" style="125" customWidth="1"/>
    <col min="9986" max="9986" width="15.7109375" style="125" customWidth="1"/>
    <col min="9987" max="9988" width="11.7109375" style="125" customWidth="1"/>
    <col min="9989" max="9989" width="15.7109375" style="125" customWidth="1"/>
    <col min="9990" max="9991" width="11.7109375" style="125" customWidth="1"/>
    <col min="9992" max="9992" width="15.7109375" style="125" customWidth="1"/>
    <col min="9993" max="9994" width="11.7109375" style="125" customWidth="1"/>
    <col min="9995" max="9995" width="15.7109375" style="125" customWidth="1"/>
    <col min="9996" max="10240" width="9.140625" style="125"/>
    <col min="10241" max="10241" width="38.42578125" style="125" customWidth="1"/>
    <col min="10242" max="10242" width="15.7109375" style="125" customWidth="1"/>
    <col min="10243" max="10244" width="11.7109375" style="125" customWidth="1"/>
    <col min="10245" max="10245" width="15.7109375" style="125" customWidth="1"/>
    <col min="10246" max="10247" width="11.7109375" style="125" customWidth="1"/>
    <col min="10248" max="10248" width="15.7109375" style="125" customWidth="1"/>
    <col min="10249" max="10250" width="11.7109375" style="125" customWidth="1"/>
    <col min="10251" max="10251" width="15.7109375" style="125" customWidth="1"/>
    <col min="10252" max="10496" width="9.140625" style="125"/>
    <col min="10497" max="10497" width="38.42578125" style="125" customWidth="1"/>
    <col min="10498" max="10498" width="15.7109375" style="125" customWidth="1"/>
    <col min="10499" max="10500" width="11.7109375" style="125" customWidth="1"/>
    <col min="10501" max="10501" width="15.7109375" style="125" customWidth="1"/>
    <col min="10502" max="10503" width="11.7109375" style="125" customWidth="1"/>
    <col min="10504" max="10504" width="15.7109375" style="125" customWidth="1"/>
    <col min="10505" max="10506" width="11.7109375" style="125" customWidth="1"/>
    <col min="10507" max="10507" width="15.7109375" style="125" customWidth="1"/>
    <col min="10508" max="10752" width="9.140625" style="125"/>
    <col min="10753" max="10753" width="38.42578125" style="125" customWidth="1"/>
    <col min="10754" max="10754" width="15.7109375" style="125" customWidth="1"/>
    <col min="10755" max="10756" width="11.7109375" style="125" customWidth="1"/>
    <col min="10757" max="10757" width="15.7109375" style="125" customWidth="1"/>
    <col min="10758" max="10759" width="11.7109375" style="125" customWidth="1"/>
    <col min="10760" max="10760" width="15.7109375" style="125" customWidth="1"/>
    <col min="10761" max="10762" width="11.7109375" style="125" customWidth="1"/>
    <col min="10763" max="10763" width="15.7109375" style="125" customWidth="1"/>
    <col min="10764" max="11008" width="9.140625" style="125"/>
    <col min="11009" max="11009" width="38.42578125" style="125" customWidth="1"/>
    <col min="11010" max="11010" width="15.7109375" style="125" customWidth="1"/>
    <col min="11011" max="11012" width="11.7109375" style="125" customWidth="1"/>
    <col min="11013" max="11013" width="15.7109375" style="125" customWidth="1"/>
    <col min="11014" max="11015" width="11.7109375" style="125" customWidth="1"/>
    <col min="11016" max="11016" width="15.7109375" style="125" customWidth="1"/>
    <col min="11017" max="11018" width="11.7109375" style="125" customWidth="1"/>
    <col min="11019" max="11019" width="15.7109375" style="125" customWidth="1"/>
    <col min="11020" max="11264" width="9.140625" style="125"/>
    <col min="11265" max="11265" width="38.42578125" style="125" customWidth="1"/>
    <col min="11266" max="11266" width="15.7109375" style="125" customWidth="1"/>
    <col min="11267" max="11268" width="11.7109375" style="125" customWidth="1"/>
    <col min="11269" max="11269" width="15.7109375" style="125" customWidth="1"/>
    <col min="11270" max="11271" width="11.7109375" style="125" customWidth="1"/>
    <col min="11272" max="11272" width="15.7109375" style="125" customWidth="1"/>
    <col min="11273" max="11274" width="11.7109375" style="125" customWidth="1"/>
    <col min="11275" max="11275" width="15.7109375" style="125" customWidth="1"/>
    <col min="11276" max="11520" width="9.140625" style="125"/>
    <col min="11521" max="11521" width="38.42578125" style="125" customWidth="1"/>
    <col min="11522" max="11522" width="15.7109375" style="125" customWidth="1"/>
    <col min="11523" max="11524" width="11.7109375" style="125" customWidth="1"/>
    <col min="11525" max="11525" width="15.7109375" style="125" customWidth="1"/>
    <col min="11526" max="11527" width="11.7109375" style="125" customWidth="1"/>
    <col min="11528" max="11528" width="15.7109375" style="125" customWidth="1"/>
    <col min="11529" max="11530" width="11.7109375" style="125" customWidth="1"/>
    <col min="11531" max="11531" width="15.7109375" style="125" customWidth="1"/>
    <col min="11532" max="11776" width="9.140625" style="125"/>
    <col min="11777" max="11777" width="38.42578125" style="125" customWidth="1"/>
    <col min="11778" max="11778" width="15.7109375" style="125" customWidth="1"/>
    <col min="11779" max="11780" width="11.7109375" style="125" customWidth="1"/>
    <col min="11781" max="11781" width="15.7109375" style="125" customWidth="1"/>
    <col min="11782" max="11783" width="11.7109375" style="125" customWidth="1"/>
    <col min="11784" max="11784" width="15.7109375" style="125" customWidth="1"/>
    <col min="11785" max="11786" width="11.7109375" style="125" customWidth="1"/>
    <col min="11787" max="11787" width="15.7109375" style="125" customWidth="1"/>
    <col min="11788" max="12032" width="9.140625" style="125"/>
    <col min="12033" max="12033" width="38.42578125" style="125" customWidth="1"/>
    <col min="12034" max="12034" width="15.7109375" style="125" customWidth="1"/>
    <col min="12035" max="12036" width="11.7109375" style="125" customWidth="1"/>
    <col min="12037" max="12037" width="15.7109375" style="125" customWidth="1"/>
    <col min="12038" max="12039" width="11.7109375" style="125" customWidth="1"/>
    <col min="12040" max="12040" width="15.7109375" style="125" customWidth="1"/>
    <col min="12041" max="12042" width="11.7109375" style="125" customWidth="1"/>
    <col min="12043" max="12043" width="15.7109375" style="125" customWidth="1"/>
    <col min="12044" max="12288" width="9.140625" style="125"/>
    <col min="12289" max="12289" width="38.42578125" style="125" customWidth="1"/>
    <col min="12290" max="12290" width="15.7109375" style="125" customWidth="1"/>
    <col min="12291" max="12292" width="11.7109375" style="125" customWidth="1"/>
    <col min="12293" max="12293" width="15.7109375" style="125" customWidth="1"/>
    <col min="12294" max="12295" width="11.7109375" style="125" customWidth="1"/>
    <col min="12296" max="12296" width="15.7109375" style="125" customWidth="1"/>
    <col min="12297" max="12298" width="11.7109375" style="125" customWidth="1"/>
    <col min="12299" max="12299" width="15.7109375" style="125" customWidth="1"/>
    <col min="12300" max="12544" width="9.140625" style="125"/>
    <col min="12545" max="12545" width="38.42578125" style="125" customWidth="1"/>
    <col min="12546" max="12546" width="15.7109375" style="125" customWidth="1"/>
    <col min="12547" max="12548" width="11.7109375" style="125" customWidth="1"/>
    <col min="12549" max="12549" width="15.7109375" style="125" customWidth="1"/>
    <col min="12550" max="12551" width="11.7109375" style="125" customWidth="1"/>
    <col min="12552" max="12552" width="15.7109375" style="125" customWidth="1"/>
    <col min="12553" max="12554" width="11.7109375" style="125" customWidth="1"/>
    <col min="12555" max="12555" width="15.7109375" style="125" customWidth="1"/>
    <col min="12556" max="12800" width="9.140625" style="125"/>
    <col min="12801" max="12801" width="38.42578125" style="125" customWidth="1"/>
    <col min="12802" max="12802" width="15.7109375" style="125" customWidth="1"/>
    <col min="12803" max="12804" width="11.7109375" style="125" customWidth="1"/>
    <col min="12805" max="12805" width="15.7109375" style="125" customWidth="1"/>
    <col min="12806" max="12807" width="11.7109375" style="125" customWidth="1"/>
    <col min="12808" max="12808" width="15.7109375" style="125" customWidth="1"/>
    <col min="12809" max="12810" width="11.7109375" style="125" customWidth="1"/>
    <col min="12811" max="12811" width="15.7109375" style="125" customWidth="1"/>
    <col min="12812" max="13056" width="9.140625" style="125"/>
    <col min="13057" max="13057" width="38.42578125" style="125" customWidth="1"/>
    <col min="13058" max="13058" width="15.7109375" style="125" customWidth="1"/>
    <col min="13059" max="13060" width="11.7109375" style="125" customWidth="1"/>
    <col min="13061" max="13061" width="15.7109375" style="125" customWidth="1"/>
    <col min="13062" max="13063" width="11.7109375" style="125" customWidth="1"/>
    <col min="13064" max="13064" width="15.7109375" style="125" customWidth="1"/>
    <col min="13065" max="13066" width="11.7109375" style="125" customWidth="1"/>
    <col min="13067" max="13067" width="15.7109375" style="125" customWidth="1"/>
    <col min="13068" max="13312" width="9.140625" style="125"/>
    <col min="13313" max="13313" width="38.42578125" style="125" customWidth="1"/>
    <col min="13314" max="13314" width="15.7109375" style="125" customWidth="1"/>
    <col min="13315" max="13316" width="11.7109375" style="125" customWidth="1"/>
    <col min="13317" max="13317" width="15.7109375" style="125" customWidth="1"/>
    <col min="13318" max="13319" width="11.7109375" style="125" customWidth="1"/>
    <col min="13320" max="13320" width="15.7109375" style="125" customWidth="1"/>
    <col min="13321" max="13322" width="11.7109375" style="125" customWidth="1"/>
    <col min="13323" max="13323" width="15.7109375" style="125" customWidth="1"/>
    <col min="13324" max="13568" width="9.140625" style="125"/>
    <col min="13569" max="13569" width="38.42578125" style="125" customWidth="1"/>
    <col min="13570" max="13570" width="15.7109375" style="125" customWidth="1"/>
    <col min="13571" max="13572" width="11.7109375" style="125" customWidth="1"/>
    <col min="13573" max="13573" width="15.7109375" style="125" customWidth="1"/>
    <col min="13574" max="13575" width="11.7109375" style="125" customWidth="1"/>
    <col min="13576" max="13576" width="15.7109375" style="125" customWidth="1"/>
    <col min="13577" max="13578" width="11.7109375" style="125" customWidth="1"/>
    <col min="13579" max="13579" width="15.7109375" style="125" customWidth="1"/>
    <col min="13580" max="13824" width="9.140625" style="125"/>
    <col min="13825" max="13825" width="38.42578125" style="125" customWidth="1"/>
    <col min="13826" max="13826" width="15.7109375" style="125" customWidth="1"/>
    <col min="13827" max="13828" width="11.7109375" style="125" customWidth="1"/>
    <col min="13829" max="13829" width="15.7109375" style="125" customWidth="1"/>
    <col min="13830" max="13831" width="11.7109375" style="125" customWidth="1"/>
    <col min="13832" max="13832" width="15.7109375" style="125" customWidth="1"/>
    <col min="13833" max="13834" width="11.7109375" style="125" customWidth="1"/>
    <col min="13835" max="13835" width="15.7109375" style="125" customWidth="1"/>
    <col min="13836" max="14080" width="9.140625" style="125"/>
    <col min="14081" max="14081" width="38.42578125" style="125" customWidth="1"/>
    <col min="14082" max="14082" width="15.7109375" style="125" customWidth="1"/>
    <col min="14083" max="14084" width="11.7109375" style="125" customWidth="1"/>
    <col min="14085" max="14085" width="15.7109375" style="125" customWidth="1"/>
    <col min="14086" max="14087" width="11.7109375" style="125" customWidth="1"/>
    <col min="14088" max="14088" width="15.7109375" style="125" customWidth="1"/>
    <col min="14089" max="14090" width="11.7109375" style="125" customWidth="1"/>
    <col min="14091" max="14091" width="15.7109375" style="125" customWidth="1"/>
    <col min="14092" max="14336" width="9.140625" style="125"/>
    <col min="14337" max="14337" width="38.42578125" style="125" customWidth="1"/>
    <col min="14338" max="14338" width="15.7109375" style="125" customWidth="1"/>
    <col min="14339" max="14340" width="11.7109375" style="125" customWidth="1"/>
    <col min="14341" max="14341" width="15.7109375" style="125" customWidth="1"/>
    <col min="14342" max="14343" width="11.7109375" style="125" customWidth="1"/>
    <col min="14344" max="14344" width="15.7109375" style="125" customWidth="1"/>
    <col min="14345" max="14346" width="11.7109375" style="125" customWidth="1"/>
    <col min="14347" max="14347" width="15.7109375" style="125" customWidth="1"/>
    <col min="14348" max="14592" width="9.140625" style="125"/>
    <col min="14593" max="14593" width="38.42578125" style="125" customWidth="1"/>
    <col min="14594" max="14594" width="15.7109375" style="125" customWidth="1"/>
    <col min="14595" max="14596" width="11.7109375" style="125" customWidth="1"/>
    <col min="14597" max="14597" width="15.7109375" style="125" customWidth="1"/>
    <col min="14598" max="14599" width="11.7109375" style="125" customWidth="1"/>
    <col min="14600" max="14600" width="15.7109375" style="125" customWidth="1"/>
    <col min="14601" max="14602" width="11.7109375" style="125" customWidth="1"/>
    <col min="14603" max="14603" width="15.7109375" style="125" customWidth="1"/>
    <col min="14604" max="14848" width="9.140625" style="125"/>
    <col min="14849" max="14849" width="38.42578125" style="125" customWidth="1"/>
    <col min="14850" max="14850" width="15.7109375" style="125" customWidth="1"/>
    <col min="14851" max="14852" width="11.7109375" style="125" customWidth="1"/>
    <col min="14853" max="14853" width="15.7109375" style="125" customWidth="1"/>
    <col min="14854" max="14855" width="11.7109375" style="125" customWidth="1"/>
    <col min="14856" max="14856" width="15.7109375" style="125" customWidth="1"/>
    <col min="14857" max="14858" width="11.7109375" style="125" customWidth="1"/>
    <col min="14859" max="14859" width="15.7109375" style="125" customWidth="1"/>
    <col min="14860" max="15104" width="9.140625" style="125"/>
    <col min="15105" max="15105" width="38.42578125" style="125" customWidth="1"/>
    <col min="15106" max="15106" width="15.7109375" style="125" customWidth="1"/>
    <col min="15107" max="15108" width="11.7109375" style="125" customWidth="1"/>
    <col min="15109" max="15109" width="15.7109375" style="125" customWidth="1"/>
    <col min="15110" max="15111" width="11.7109375" style="125" customWidth="1"/>
    <col min="15112" max="15112" width="15.7109375" style="125" customWidth="1"/>
    <col min="15113" max="15114" width="11.7109375" style="125" customWidth="1"/>
    <col min="15115" max="15115" width="15.7109375" style="125" customWidth="1"/>
    <col min="15116" max="15360" width="9.140625" style="125"/>
    <col min="15361" max="15361" width="38.42578125" style="125" customWidth="1"/>
    <col min="15362" max="15362" width="15.7109375" style="125" customWidth="1"/>
    <col min="15363" max="15364" width="11.7109375" style="125" customWidth="1"/>
    <col min="15365" max="15365" width="15.7109375" style="125" customWidth="1"/>
    <col min="15366" max="15367" width="11.7109375" style="125" customWidth="1"/>
    <col min="15368" max="15368" width="15.7109375" style="125" customWidth="1"/>
    <col min="15369" max="15370" width="11.7109375" style="125" customWidth="1"/>
    <col min="15371" max="15371" width="15.7109375" style="125" customWidth="1"/>
    <col min="15372" max="15616" width="9.140625" style="125"/>
    <col min="15617" max="15617" width="38.42578125" style="125" customWidth="1"/>
    <col min="15618" max="15618" width="15.7109375" style="125" customWidth="1"/>
    <col min="15619" max="15620" width="11.7109375" style="125" customWidth="1"/>
    <col min="15621" max="15621" width="15.7109375" style="125" customWidth="1"/>
    <col min="15622" max="15623" width="11.7109375" style="125" customWidth="1"/>
    <col min="15624" max="15624" width="15.7109375" style="125" customWidth="1"/>
    <col min="15625" max="15626" width="11.7109375" style="125" customWidth="1"/>
    <col min="15627" max="15627" width="15.7109375" style="125" customWidth="1"/>
    <col min="15628" max="15872" width="9.140625" style="125"/>
    <col min="15873" max="15873" width="38.42578125" style="125" customWidth="1"/>
    <col min="15874" max="15874" width="15.7109375" style="125" customWidth="1"/>
    <col min="15875" max="15876" width="11.7109375" style="125" customWidth="1"/>
    <col min="15877" max="15877" width="15.7109375" style="125" customWidth="1"/>
    <col min="15878" max="15879" width="11.7109375" style="125" customWidth="1"/>
    <col min="15880" max="15880" width="15.7109375" style="125" customWidth="1"/>
    <col min="15881" max="15882" width="11.7109375" style="125" customWidth="1"/>
    <col min="15883" max="15883" width="15.7109375" style="125" customWidth="1"/>
    <col min="15884" max="16128" width="9.140625" style="125"/>
    <col min="16129" max="16129" width="38.42578125" style="125" customWidth="1"/>
    <col min="16130" max="16130" width="15.7109375" style="125" customWidth="1"/>
    <col min="16131" max="16132" width="11.7109375" style="125" customWidth="1"/>
    <col min="16133" max="16133" width="15.7109375" style="125" customWidth="1"/>
    <col min="16134" max="16135" width="11.7109375" style="125" customWidth="1"/>
    <col min="16136" max="16136" width="15.7109375" style="125" customWidth="1"/>
    <col min="16137" max="16138" width="11.7109375" style="125" customWidth="1"/>
    <col min="16139" max="16139" width="15.7109375" style="125" customWidth="1"/>
    <col min="16140" max="16384" width="9.140625" style="125"/>
  </cols>
  <sheetData>
    <row r="1" spans="1:11" s="122" customFormat="1" ht="120" customHeight="1">
      <c r="A1" s="120"/>
      <c r="B1" s="280"/>
      <c r="C1" s="280"/>
      <c r="D1" s="121"/>
      <c r="E1" s="121"/>
      <c r="F1" s="121"/>
      <c r="G1" s="121"/>
      <c r="H1" s="121"/>
      <c r="I1" s="121"/>
      <c r="J1" s="121"/>
      <c r="K1" s="121"/>
    </row>
    <row r="2" spans="1:11" s="122" customFormat="1" ht="15" customHeight="1">
      <c r="A2" s="120"/>
      <c r="B2" s="123"/>
      <c r="C2" s="123"/>
      <c r="D2" s="121"/>
      <c r="E2" s="121"/>
      <c r="F2" s="121"/>
      <c r="G2" s="121"/>
      <c r="H2" s="121"/>
      <c r="I2" s="121"/>
      <c r="J2" s="121"/>
      <c r="K2" s="121"/>
    </row>
    <row r="3" spans="1:11" s="124" customFormat="1" ht="80.099999999999994" customHeight="1">
      <c r="A3" s="259" t="s">
        <v>681</v>
      </c>
      <c r="B3" s="259"/>
      <c r="C3" s="259"/>
      <c r="D3" s="259"/>
      <c r="E3" s="259"/>
      <c r="F3" s="259"/>
      <c r="G3" s="259"/>
      <c r="H3" s="259"/>
      <c r="I3" s="259"/>
      <c r="J3" s="259"/>
      <c r="K3" s="259"/>
    </row>
    <row r="4" spans="1:11" s="126" customFormat="1" ht="15" customHeight="1">
      <c r="A4" s="125"/>
      <c r="B4" s="125"/>
      <c r="K4" s="127" t="s">
        <v>1</v>
      </c>
    </row>
    <row r="5" spans="1:11" ht="75" customHeight="1">
      <c r="A5" s="128" t="s">
        <v>682</v>
      </c>
      <c r="B5" s="129" t="s">
        <v>683</v>
      </c>
      <c r="C5" s="130" t="s">
        <v>684</v>
      </c>
      <c r="D5" s="130" t="s">
        <v>685</v>
      </c>
      <c r="E5" s="129" t="s">
        <v>686</v>
      </c>
      <c r="F5" s="130" t="s">
        <v>687</v>
      </c>
      <c r="G5" s="130" t="s">
        <v>688</v>
      </c>
      <c r="H5" s="129" t="s">
        <v>689</v>
      </c>
      <c r="I5" s="130" t="s">
        <v>690</v>
      </c>
      <c r="J5" s="130" t="s">
        <v>691</v>
      </c>
      <c r="K5" s="129" t="s">
        <v>692</v>
      </c>
    </row>
    <row r="6" spans="1:11" s="135" customFormat="1" ht="25.15" customHeight="1">
      <c r="A6" s="131" t="s">
        <v>693</v>
      </c>
      <c r="B6" s="132">
        <f>B8+B10</f>
        <v>0</v>
      </c>
      <c r="C6" s="133">
        <f t="shared" ref="C6:K6" si="0">C8+C10</f>
        <v>67369.200000000012</v>
      </c>
      <c r="D6" s="133">
        <f t="shared" si="0"/>
        <v>0</v>
      </c>
      <c r="E6" s="134">
        <f t="shared" si="0"/>
        <v>67369.200000000012</v>
      </c>
      <c r="F6" s="133">
        <f t="shared" si="0"/>
        <v>119329.9</v>
      </c>
      <c r="G6" s="133">
        <f t="shared" si="0"/>
        <v>22456.400000000001</v>
      </c>
      <c r="H6" s="132">
        <f>H8+H10</f>
        <v>164242.70000000001</v>
      </c>
      <c r="I6" s="133">
        <f t="shared" si="0"/>
        <v>161849.69999999998</v>
      </c>
      <c r="J6" s="133">
        <f t="shared" si="0"/>
        <v>62233.1</v>
      </c>
      <c r="K6" s="132">
        <f t="shared" si="0"/>
        <v>263859.30000000005</v>
      </c>
    </row>
    <row r="7" spans="1:11" ht="16.5" customHeight="1">
      <c r="A7" s="136" t="s">
        <v>671</v>
      </c>
      <c r="B7" s="137"/>
      <c r="C7" s="137"/>
      <c r="D7" s="137"/>
      <c r="E7" s="137"/>
      <c r="F7" s="137"/>
      <c r="G7" s="137"/>
      <c r="H7" s="137"/>
      <c r="I7" s="137"/>
      <c r="J7" s="137"/>
      <c r="K7" s="138"/>
    </row>
    <row r="8" spans="1:11" ht="45" customHeight="1">
      <c r="A8" s="139" t="s">
        <v>694</v>
      </c>
      <c r="B8" s="140">
        <v>0</v>
      </c>
      <c r="C8" s="141">
        <f>89285.6-21916.4</f>
        <v>67369.200000000012</v>
      </c>
      <c r="D8" s="141">
        <v>0</v>
      </c>
      <c r="E8" s="142">
        <f>B8+C8-D8</f>
        <v>67369.200000000012</v>
      </c>
      <c r="F8" s="141">
        <v>119329.9</v>
      </c>
      <c r="G8" s="141">
        <v>22456.400000000001</v>
      </c>
      <c r="H8" s="142">
        <f>E8+F8-G8</f>
        <v>164242.70000000001</v>
      </c>
      <c r="I8" s="141">
        <v>161849.69999999998</v>
      </c>
      <c r="J8" s="141">
        <v>62233.1</v>
      </c>
      <c r="K8" s="142">
        <f>H8+I8-J8</f>
        <v>263859.30000000005</v>
      </c>
    </row>
    <row r="9" spans="1:11" ht="60" customHeight="1">
      <c r="A9" s="143" t="s">
        <v>695</v>
      </c>
      <c r="B9" s="144" t="s">
        <v>696</v>
      </c>
      <c r="C9" s="145"/>
      <c r="D9" s="145"/>
      <c r="E9" s="144" t="s">
        <v>696</v>
      </c>
      <c r="F9" s="145"/>
      <c r="G9" s="145"/>
      <c r="H9" s="144" t="s">
        <v>696</v>
      </c>
      <c r="I9" s="145"/>
      <c r="J9" s="145"/>
      <c r="K9" s="144" t="s">
        <v>696</v>
      </c>
    </row>
    <row r="10" spans="1:11" ht="45" customHeight="1">
      <c r="A10" s="146" t="s">
        <v>697</v>
      </c>
      <c r="B10" s="147">
        <v>0</v>
      </c>
      <c r="C10" s="144">
        <v>0</v>
      </c>
      <c r="D10" s="144">
        <v>0</v>
      </c>
      <c r="E10" s="148">
        <f>B10+C10-D10</f>
        <v>0</v>
      </c>
      <c r="F10" s="144">
        <v>0</v>
      </c>
      <c r="G10" s="144">
        <v>0</v>
      </c>
      <c r="H10" s="147">
        <f>E10+F10-G10</f>
        <v>0</v>
      </c>
      <c r="I10" s="144">
        <v>0</v>
      </c>
      <c r="J10" s="144">
        <v>0</v>
      </c>
      <c r="K10" s="147">
        <f>H10+I10-J10</f>
        <v>0</v>
      </c>
    </row>
    <row r="11" spans="1:11" ht="25.15" customHeight="1">
      <c r="A11" s="143" t="s">
        <v>698</v>
      </c>
      <c r="B11" s="149">
        <v>0</v>
      </c>
      <c r="C11" s="149">
        <v>0</v>
      </c>
      <c r="D11" s="149">
        <v>0</v>
      </c>
      <c r="E11" s="149">
        <v>0</v>
      </c>
      <c r="F11" s="149">
        <v>0</v>
      </c>
      <c r="G11" s="149">
        <v>0</v>
      </c>
      <c r="H11" s="149">
        <v>0</v>
      </c>
      <c r="I11" s="149">
        <v>0</v>
      </c>
      <c r="J11" s="149">
        <v>0</v>
      </c>
      <c r="K11" s="149">
        <v>0</v>
      </c>
    </row>
    <row r="12" spans="1:11" ht="60" customHeight="1">
      <c r="A12" s="150" t="s">
        <v>695</v>
      </c>
      <c r="B12" s="151" t="s">
        <v>699</v>
      </c>
      <c r="C12" s="152"/>
      <c r="D12" s="152"/>
      <c r="E12" s="151" t="s">
        <v>699</v>
      </c>
      <c r="F12" s="152"/>
      <c r="G12" s="152"/>
      <c r="H12" s="151" t="s">
        <v>699</v>
      </c>
      <c r="I12" s="151"/>
      <c r="J12" s="151"/>
      <c r="K12" s="151" t="s">
        <v>699</v>
      </c>
    </row>
    <row r="14" spans="1:11" s="126" customFormat="1" ht="15.75"/>
  </sheetData>
  <sheetProtection selectLockedCells="1" selectUnlockedCells="1"/>
  <mergeCells count="2">
    <mergeCell ref="B1:C1"/>
    <mergeCell ref="A3:K3"/>
  </mergeCells>
  <pageMargins left="0.78740157480314965" right="0.39370078740157483" top="0.39370078740157483" bottom="0.39370078740157483" header="0.51181102362204722" footer="0.19685039370078741"/>
  <pageSetup paperSize="9" scale="52" orientation="portrait" r:id="rId1"/>
  <headerFooter alignWithMargins="0">
    <oddFooter>&amp;C&amp;"Times New Roman,обычный"&amp;7Страница &amp;P</oddFooter>
  </headerFooter>
  <drawing r:id="rId2"/>
</worksheet>
</file>

<file path=xl/worksheets/sheet17.xml><?xml version="1.0" encoding="utf-8"?>
<worksheet xmlns="http://schemas.openxmlformats.org/spreadsheetml/2006/main" xmlns:r="http://schemas.openxmlformats.org/officeDocument/2006/relationships">
  <sheetPr>
    <tabColor theme="0"/>
    <pageSetUpPr fitToPage="1"/>
  </sheetPr>
  <dimension ref="A1:G11"/>
  <sheetViews>
    <sheetView view="pageBreakPreview" zoomScale="95" zoomScaleNormal="95" zoomScaleSheetLayoutView="95" workbookViewId="0">
      <pane xSplit="2" ySplit="5" topLeftCell="C6" activePane="bottomRight" state="frozen"/>
      <selection activeCell="C20" sqref="C20"/>
      <selection pane="topRight" activeCell="C20" sqref="C20"/>
      <selection pane="bottomLeft" activeCell="C20" sqref="C20"/>
      <selection pane="bottomRight" sqref="A1:XFD1"/>
    </sheetView>
  </sheetViews>
  <sheetFormatPr defaultRowHeight="12.75"/>
  <cols>
    <col min="1" max="1" width="65.7109375" style="160" customWidth="1"/>
    <col min="2" max="2" width="22.7109375" style="160" customWidth="1"/>
    <col min="3" max="3" width="14.7109375" style="178" customWidth="1"/>
    <col min="4" max="4" width="17.28515625" style="164" customWidth="1"/>
    <col min="5" max="5" width="19.85546875" style="164" customWidth="1"/>
    <col min="6" max="6" width="9.7109375" style="164" customWidth="1"/>
    <col min="7" max="256" width="9.140625" style="160"/>
    <col min="257" max="257" width="65.7109375" style="160" customWidth="1"/>
    <col min="258" max="258" width="22.7109375" style="160" customWidth="1"/>
    <col min="259" max="259" width="14.7109375" style="160" customWidth="1"/>
    <col min="260" max="260" width="17.28515625" style="160" customWidth="1"/>
    <col min="261" max="261" width="19.85546875" style="160" customWidth="1"/>
    <col min="262" max="262" width="9.7109375" style="160" customWidth="1"/>
    <col min="263" max="512" width="9.140625" style="160"/>
    <col min="513" max="513" width="65.7109375" style="160" customWidth="1"/>
    <col min="514" max="514" width="22.7109375" style="160" customWidth="1"/>
    <col min="515" max="515" width="14.7109375" style="160" customWidth="1"/>
    <col min="516" max="516" width="17.28515625" style="160" customWidth="1"/>
    <col min="517" max="517" width="19.85546875" style="160" customWidth="1"/>
    <col min="518" max="518" width="9.7109375" style="160" customWidth="1"/>
    <col min="519" max="768" width="9.140625" style="160"/>
    <col min="769" max="769" width="65.7109375" style="160" customWidth="1"/>
    <col min="770" max="770" width="22.7109375" style="160" customWidth="1"/>
    <col min="771" max="771" width="14.7109375" style="160" customWidth="1"/>
    <col min="772" max="772" width="17.28515625" style="160" customWidth="1"/>
    <col min="773" max="773" width="19.85546875" style="160" customWidth="1"/>
    <col min="774" max="774" width="9.7109375" style="160" customWidth="1"/>
    <col min="775" max="1024" width="9.140625" style="160"/>
    <col min="1025" max="1025" width="65.7109375" style="160" customWidth="1"/>
    <col min="1026" max="1026" width="22.7109375" style="160" customWidth="1"/>
    <col min="1027" max="1027" width="14.7109375" style="160" customWidth="1"/>
    <col min="1028" max="1028" width="17.28515625" style="160" customWidth="1"/>
    <col min="1029" max="1029" width="19.85546875" style="160" customWidth="1"/>
    <col min="1030" max="1030" width="9.7109375" style="160" customWidth="1"/>
    <col min="1031" max="1280" width="9.140625" style="160"/>
    <col min="1281" max="1281" width="65.7109375" style="160" customWidth="1"/>
    <col min="1282" max="1282" width="22.7109375" style="160" customWidth="1"/>
    <col min="1283" max="1283" width="14.7109375" style="160" customWidth="1"/>
    <col min="1284" max="1284" width="17.28515625" style="160" customWidth="1"/>
    <col min="1285" max="1285" width="19.85546875" style="160" customWidth="1"/>
    <col min="1286" max="1286" width="9.7109375" style="160" customWidth="1"/>
    <col min="1287" max="1536" width="9.140625" style="160"/>
    <col min="1537" max="1537" width="65.7109375" style="160" customWidth="1"/>
    <col min="1538" max="1538" width="22.7109375" style="160" customWidth="1"/>
    <col min="1539" max="1539" width="14.7109375" style="160" customWidth="1"/>
    <col min="1540" max="1540" width="17.28515625" style="160" customWidth="1"/>
    <col min="1541" max="1541" width="19.85546875" style="160" customWidth="1"/>
    <col min="1542" max="1542" width="9.7109375" style="160" customWidth="1"/>
    <col min="1543" max="1792" width="9.140625" style="160"/>
    <col min="1793" max="1793" width="65.7109375" style="160" customWidth="1"/>
    <col min="1794" max="1794" width="22.7109375" style="160" customWidth="1"/>
    <col min="1795" max="1795" width="14.7109375" style="160" customWidth="1"/>
    <col min="1796" max="1796" width="17.28515625" style="160" customWidth="1"/>
    <col min="1797" max="1797" width="19.85546875" style="160" customWidth="1"/>
    <col min="1798" max="1798" width="9.7109375" style="160" customWidth="1"/>
    <col min="1799" max="2048" width="9.140625" style="160"/>
    <col min="2049" max="2049" width="65.7109375" style="160" customWidth="1"/>
    <col min="2050" max="2050" width="22.7109375" style="160" customWidth="1"/>
    <col min="2051" max="2051" width="14.7109375" style="160" customWidth="1"/>
    <col min="2052" max="2052" width="17.28515625" style="160" customWidth="1"/>
    <col min="2053" max="2053" width="19.85546875" style="160" customWidth="1"/>
    <col min="2054" max="2054" width="9.7109375" style="160" customWidth="1"/>
    <col min="2055" max="2304" width="9.140625" style="160"/>
    <col min="2305" max="2305" width="65.7109375" style="160" customWidth="1"/>
    <col min="2306" max="2306" width="22.7109375" style="160" customWidth="1"/>
    <col min="2307" max="2307" width="14.7109375" style="160" customWidth="1"/>
    <col min="2308" max="2308" width="17.28515625" style="160" customWidth="1"/>
    <col min="2309" max="2309" width="19.85546875" style="160" customWidth="1"/>
    <col min="2310" max="2310" width="9.7109375" style="160" customWidth="1"/>
    <col min="2311" max="2560" width="9.140625" style="160"/>
    <col min="2561" max="2561" width="65.7109375" style="160" customWidth="1"/>
    <col min="2562" max="2562" width="22.7109375" style="160" customWidth="1"/>
    <col min="2563" max="2563" width="14.7109375" style="160" customWidth="1"/>
    <col min="2564" max="2564" width="17.28515625" style="160" customWidth="1"/>
    <col min="2565" max="2565" width="19.85546875" style="160" customWidth="1"/>
    <col min="2566" max="2566" width="9.7109375" style="160" customWidth="1"/>
    <col min="2567" max="2816" width="9.140625" style="160"/>
    <col min="2817" max="2817" width="65.7109375" style="160" customWidth="1"/>
    <col min="2818" max="2818" width="22.7109375" style="160" customWidth="1"/>
    <col min="2819" max="2819" width="14.7109375" style="160" customWidth="1"/>
    <col min="2820" max="2820" width="17.28515625" style="160" customWidth="1"/>
    <col min="2821" max="2821" width="19.85546875" style="160" customWidth="1"/>
    <col min="2822" max="2822" width="9.7109375" style="160" customWidth="1"/>
    <col min="2823" max="3072" width="9.140625" style="160"/>
    <col min="3073" max="3073" width="65.7109375" style="160" customWidth="1"/>
    <col min="3074" max="3074" width="22.7109375" style="160" customWidth="1"/>
    <col min="3075" max="3075" width="14.7109375" style="160" customWidth="1"/>
    <col min="3076" max="3076" width="17.28515625" style="160" customWidth="1"/>
    <col min="3077" max="3077" width="19.85546875" style="160" customWidth="1"/>
    <col min="3078" max="3078" width="9.7109375" style="160" customWidth="1"/>
    <col min="3079" max="3328" width="9.140625" style="160"/>
    <col min="3329" max="3329" width="65.7109375" style="160" customWidth="1"/>
    <col min="3330" max="3330" width="22.7109375" style="160" customWidth="1"/>
    <col min="3331" max="3331" width="14.7109375" style="160" customWidth="1"/>
    <col min="3332" max="3332" width="17.28515625" style="160" customWidth="1"/>
    <col min="3333" max="3333" width="19.85546875" style="160" customWidth="1"/>
    <col min="3334" max="3334" width="9.7109375" style="160" customWidth="1"/>
    <col min="3335" max="3584" width="9.140625" style="160"/>
    <col min="3585" max="3585" width="65.7109375" style="160" customWidth="1"/>
    <col min="3586" max="3586" width="22.7109375" style="160" customWidth="1"/>
    <col min="3587" max="3587" width="14.7109375" style="160" customWidth="1"/>
    <col min="3588" max="3588" width="17.28515625" style="160" customWidth="1"/>
    <col min="3589" max="3589" width="19.85546875" style="160" customWidth="1"/>
    <col min="3590" max="3590" width="9.7109375" style="160" customWidth="1"/>
    <col min="3591" max="3840" width="9.140625" style="160"/>
    <col min="3841" max="3841" width="65.7109375" style="160" customWidth="1"/>
    <col min="3842" max="3842" width="22.7109375" style="160" customWidth="1"/>
    <col min="3843" max="3843" width="14.7109375" style="160" customWidth="1"/>
    <col min="3844" max="3844" width="17.28515625" style="160" customWidth="1"/>
    <col min="3845" max="3845" width="19.85546875" style="160" customWidth="1"/>
    <col min="3846" max="3846" width="9.7109375" style="160" customWidth="1"/>
    <col min="3847" max="4096" width="9.140625" style="160"/>
    <col min="4097" max="4097" width="65.7109375" style="160" customWidth="1"/>
    <col min="4098" max="4098" width="22.7109375" style="160" customWidth="1"/>
    <col min="4099" max="4099" width="14.7109375" style="160" customWidth="1"/>
    <col min="4100" max="4100" width="17.28515625" style="160" customWidth="1"/>
    <col min="4101" max="4101" width="19.85546875" style="160" customWidth="1"/>
    <col min="4102" max="4102" width="9.7109375" style="160" customWidth="1"/>
    <col min="4103" max="4352" width="9.140625" style="160"/>
    <col min="4353" max="4353" width="65.7109375" style="160" customWidth="1"/>
    <col min="4354" max="4354" width="22.7109375" style="160" customWidth="1"/>
    <col min="4355" max="4355" width="14.7109375" style="160" customWidth="1"/>
    <col min="4356" max="4356" width="17.28515625" style="160" customWidth="1"/>
    <col min="4357" max="4357" width="19.85546875" style="160" customWidth="1"/>
    <col min="4358" max="4358" width="9.7109375" style="160" customWidth="1"/>
    <col min="4359" max="4608" width="9.140625" style="160"/>
    <col min="4609" max="4609" width="65.7109375" style="160" customWidth="1"/>
    <col min="4610" max="4610" width="22.7109375" style="160" customWidth="1"/>
    <col min="4611" max="4611" width="14.7109375" style="160" customWidth="1"/>
    <col min="4612" max="4612" width="17.28515625" style="160" customWidth="1"/>
    <col min="4613" max="4613" width="19.85546875" style="160" customWidth="1"/>
    <col min="4614" max="4614" width="9.7109375" style="160" customWidth="1"/>
    <col min="4615" max="4864" width="9.140625" style="160"/>
    <col min="4865" max="4865" width="65.7109375" style="160" customWidth="1"/>
    <col min="4866" max="4866" width="22.7109375" style="160" customWidth="1"/>
    <col min="4867" max="4867" width="14.7109375" style="160" customWidth="1"/>
    <col min="4868" max="4868" width="17.28515625" style="160" customWidth="1"/>
    <col min="4869" max="4869" width="19.85546875" style="160" customWidth="1"/>
    <col min="4870" max="4870" width="9.7109375" style="160" customWidth="1"/>
    <col min="4871" max="5120" width="9.140625" style="160"/>
    <col min="5121" max="5121" width="65.7109375" style="160" customWidth="1"/>
    <col min="5122" max="5122" width="22.7109375" style="160" customWidth="1"/>
    <col min="5123" max="5123" width="14.7109375" style="160" customWidth="1"/>
    <col min="5124" max="5124" width="17.28515625" style="160" customWidth="1"/>
    <col min="5125" max="5125" width="19.85546875" style="160" customWidth="1"/>
    <col min="5126" max="5126" width="9.7109375" style="160" customWidth="1"/>
    <col min="5127" max="5376" width="9.140625" style="160"/>
    <col min="5377" max="5377" width="65.7109375" style="160" customWidth="1"/>
    <col min="5378" max="5378" width="22.7109375" style="160" customWidth="1"/>
    <col min="5379" max="5379" width="14.7109375" style="160" customWidth="1"/>
    <col min="5380" max="5380" width="17.28515625" style="160" customWidth="1"/>
    <col min="5381" max="5381" width="19.85546875" style="160" customWidth="1"/>
    <col min="5382" max="5382" width="9.7109375" style="160" customWidth="1"/>
    <col min="5383" max="5632" width="9.140625" style="160"/>
    <col min="5633" max="5633" width="65.7109375" style="160" customWidth="1"/>
    <col min="5634" max="5634" width="22.7109375" style="160" customWidth="1"/>
    <col min="5635" max="5635" width="14.7109375" style="160" customWidth="1"/>
    <col min="5636" max="5636" width="17.28515625" style="160" customWidth="1"/>
    <col min="5637" max="5637" width="19.85546875" style="160" customWidth="1"/>
    <col min="5638" max="5638" width="9.7109375" style="160" customWidth="1"/>
    <col min="5639" max="5888" width="9.140625" style="160"/>
    <col min="5889" max="5889" width="65.7109375" style="160" customWidth="1"/>
    <col min="5890" max="5890" width="22.7109375" style="160" customWidth="1"/>
    <col min="5891" max="5891" width="14.7109375" style="160" customWidth="1"/>
    <col min="5892" max="5892" width="17.28515625" style="160" customWidth="1"/>
    <col min="5893" max="5893" width="19.85546875" style="160" customWidth="1"/>
    <col min="5894" max="5894" width="9.7109375" style="160" customWidth="1"/>
    <col min="5895" max="6144" width="9.140625" style="160"/>
    <col min="6145" max="6145" width="65.7109375" style="160" customWidth="1"/>
    <col min="6146" max="6146" width="22.7109375" style="160" customWidth="1"/>
    <col min="6147" max="6147" width="14.7109375" style="160" customWidth="1"/>
    <col min="6148" max="6148" width="17.28515625" style="160" customWidth="1"/>
    <col min="6149" max="6149" width="19.85546875" style="160" customWidth="1"/>
    <col min="6150" max="6150" width="9.7109375" style="160" customWidth="1"/>
    <col min="6151" max="6400" width="9.140625" style="160"/>
    <col min="6401" max="6401" width="65.7109375" style="160" customWidth="1"/>
    <col min="6402" max="6402" width="22.7109375" style="160" customWidth="1"/>
    <col min="6403" max="6403" width="14.7109375" style="160" customWidth="1"/>
    <col min="6404" max="6404" width="17.28515625" style="160" customWidth="1"/>
    <col min="6405" max="6405" width="19.85546875" style="160" customWidth="1"/>
    <col min="6406" max="6406" width="9.7109375" style="160" customWidth="1"/>
    <col min="6407" max="6656" width="9.140625" style="160"/>
    <col min="6657" max="6657" width="65.7109375" style="160" customWidth="1"/>
    <col min="6658" max="6658" width="22.7109375" style="160" customWidth="1"/>
    <col min="6659" max="6659" width="14.7109375" style="160" customWidth="1"/>
    <col min="6660" max="6660" width="17.28515625" style="160" customWidth="1"/>
    <col min="6661" max="6661" width="19.85546875" style="160" customWidth="1"/>
    <col min="6662" max="6662" width="9.7109375" style="160" customWidth="1"/>
    <col min="6663" max="6912" width="9.140625" style="160"/>
    <col min="6913" max="6913" width="65.7109375" style="160" customWidth="1"/>
    <col min="6914" max="6914" width="22.7109375" style="160" customWidth="1"/>
    <col min="6915" max="6915" width="14.7109375" style="160" customWidth="1"/>
    <col min="6916" max="6916" width="17.28515625" style="160" customWidth="1"/>
    <col min="6917" max="6917" width="19.85546875" style="160" customWidth="1"/>
    <col min="6918" max="6918" width="9.7109375" style="160" customWidth="1"/>
    <col min="6919" max="7168" width="9.140625" style="160"/>
    <col min="7169" max="7169" width="65.7109375" style="160" customWidth="1"/>
    <col min="7170" max="7170" width="22.7109375" style="160" customWidth="1"/>
    <col min="7171" max="7171" width="14.7109375" style="160" customWidth="1"/>
    <col min="7172" max="7172" width="17.28515625" style="160" customWidth="1"/>
    <col min="7173" max="7173" width="19.85546875" style="160" customWidth="1"/>
    <col min="7174" max="7174" width="9.7109375" style="160" customWidth="1"/>
    <col min="7175" max="7424" width="9.140625" style="160"/>
    <col min="7425" max="7425" width="65.7109375" style="160" customWidth="1"/>
    <col min="7426" max="7426" width="22.7109375" style="160" customWidth="1"/>
    <col min="7427" max="7427" width="14.7109375" style="160" customWidth="1"/>
    <col min="7428" max="7428" width="17.28515625" style="160" customWidth="1"/>
    <col min="7429" max="7429" width="19.85546875" style="160" customWidth="1"/>
    <col min="7430" max="7430" width="9.7109375" style="160" customWidth="1"/>
    <col min="7431" max="7680" width="9.140625" style="160"/>
    <col min="7681" max="7681" width="65.7109375" style="160" customWidth="1"/>
    <col min="7682" max="7682" width="22.7109375" style="160" customWidth="1"/>
    <col min="7683" max="7683" width="14.7109375" style="160" customWidth="1"/>
    <col min="7684" max="7684" width="17.28515625" style="160" customWidth="1"/>
    <col min="7685" max="7685" width="19.85546875" style="160" customWidth="1"/>
    <col min="7686" max="7686" width="9.7109375" style="160" customWidth="1"/>
    <col min="7687" max="7936" width="9.140625" style="160"/>
    <col min="7937" max="7937" width="65.7109375" style="160" customWidth="1"/>
    <col min="7938" max="7938" width="22.7109375" style="160" customWidth="1"/>
    <col min="7939" max="7939" width="14.7109375" style="160" customWidth="1"/>
    <col min="7940" max="7940" width="17.28515625" style="160" customWidth="1"/>
    <col min="7941" max="7941" width="19.85546875" style="160" customWidth="1"/>
    <col min="7942" max="7942" width="9.7109375" style="160" customWidth="1"/>
    <col min="7943" max="8192" width="9.140625" style="160"/>
    <col min="8193" max="8193" width="65.7109375" style="160" customWidth="1"/>
    <col min="8194" max="8194" width="22.7109375" style="160" customWidth="1"/>
    <col min="8195" max="8195" width="14.7109375" style="160" customWidth="1"/>
    <col min="8196" max="8196" width="17.28515625" style="160" customWidth="1"/>
    <col min="8197" max="8197" width="19.85546875" style="160" customWidth="1"/>
    <col min="8198" max="8198" width="9.7109375" style="160" customWidth="1"/>
    <col min="8199" max="8448" width="9.140625" style="160"/>
    <col min="8449" max="8449" width="65.7109375" style="160" customWidth="1"/>
    <col min="8450" max="8450" width="22.7109375" style="160" customWidth="1"/>
    <col min="8451" max="8451" width="14.7109375" style="160" customWidth="1"/>
    <col min="8452" max="8452" width="17.28515625" style="160" customWidth="1"/>
    <col min="8453" max="8453" width="19.85546875" style="160" customWidth="1"/>
    <col min="8454" max="8454" width="9.7109375" style="160" customWidth="1"/>
    <col min="8455" max="8704" width="9.140625" style="160"/>
    <col min="8705" max="8705" width="65.7109375" style="160" customWidth="1"/>
    <col min="8706" max="8706" width="22.7109375" style="160" customWidth="1"/>
    <col min="8707" max="8707" width="14.7109375" style="160" customWidth="1"/>
    <col min="8708" max="8708" width="17.28515625" style="160" customWidth="1"/>
    <col min="8709" max="8709" width="19.85546875" style="160" customWidth="1"/>
    <col min="8710" max="8710" width="9.7109375" style="160" customWidth="1"/>
    <col min="8711" max="8960" width="9.140625" style="160"/>
    <col min="8961" max="8961" width="65.7109375" style="160" customWidth="1"/>
    <col min="8962" max="8962" width="22.7109375" style="160" customWidth="1"/>
    <col min="8963" max="8963" width="14.7109375" style="160" customWidth="1"/>
    <col min="8964" max="8964" width="17.28515625" style="160" customWidth="1"/>
    <col min="8965" max="8965" width="19.85546875" style="160" customWidth="1"/>
    <col min="8966" max="8966" width="9.7109375" style="160" customWidth="1"/>
    <col min="8967" max="9216" width="9.140625" style="160"/>
    <col min="9217" max="9217" width="65.7109375" style="160" customWidth="1"/>
    <col min="9218" max="9218" width="22.7109375" style="160" customWidth="1"/>
    <col min="9219" max="9219" width="14.7109375" style="160" customWidth="1"/>
    <col min="9220" max="9220" width="17.28515625" style="160" customWidth="1"/>
    <col min="9221" max="9221" width="19.85546875" style="160" customWidth="1"/>
    <col min="9222" max="9222" width="9.7109375" style="160" customWidth="1"/>
    <col min="9223" max="9472" width="9.140625" style="160"/>
    <col min="9473" max="9473" width="65.7109375" style="160" customWidth="1"/>
    <col min="9474" max="9474" width="22.7109375" style="160" customWidth="1"/>
    <col min="9475" max="9475" width="14.7109375" style="160" customWidth="1"/>
    <col min="9476" max="9476" width="17.28515625" style="160" customWidth="1"/>
    <col min="9477" max="9477" width="19.85546875" style="160" customWidth="1"/>
    <col min="9478" max="9478" width="9.7109375" style="160" customWidth="1"/>
    <col min="9479" max="9728" width="9.140625" style="160"/>
    <col min="9729" max="9729" width="65.7109375" style="160" customWidth="1"/>
    <col min="9730" max="9730" width="22.7109375" style="160" customWidth="1"/>
    <col min="9731" max="9731" width="14.7109375" style="160" customWidth="1"/>
    <col min="9732" max="9732" width="17.28515625" style="160" customWidth="1"/>
    <col min="9733" max="9733" width="19.85546875" style="160" customWidth="1"/>
    <col min="9734" max="9734" width="9.7109375" style="160" customWidth="1"/>
    <col min="9735" max="9984" width="9.140625" style="160"/>
    <col min="9985" max="9985" width="65.7109375" style="160" customWidth="1"/>
    <col min="9986" max="9986" width="22.7109375" style="160" customWidth="1"/>
    <col min="9987" max="9987" width="14.7109375" style="160" customWidth="1"/>
    <col min="9988" max="9988" width="17.28515625" style="160" customWidth="1"/>
    <col min="9989" max="9989" width="19.85546875" style="160" customWidth="1"/>
    <col min="9990" max="9990" width="9.7109375" style="160" customWidth="1"/>
    <col min="9991" max="10240" width="9.140625" style="160"/>
    <col min="10241" max="10241" width="65.7109375" style="160" customWidth="1"/>
    <col min="10242" max="10242" width="22.7109375" style="160" customWidth="1"/>
    <col min="10243" max="10243" width="14.7109375" style="160" customWidth="1"/>
    <col min="10244" max="10244" width="17.28515625" style="160" customWidth="1"/>
    <col min="10245" max="10245" width="19.85546875" style="160" customWidth="1"/>
    <col min="10246" max="10246" width="9.7109375" style="160" customWidth="1"/>
    <col min="10247" max="10496" width="9.140625" style="160"/>
    <col min="10497" max="10497" width="65.7109375" style="160" customWidth="1"/>
    <col min="10498" max="10498" width="22.7109375" style="160" customWidth="1"/>
    <col min="10499" max="10499" width="14.7109375" style="160" customWidth="1"/>
    <col min="10500" max="10500" width="17.28515625" style="160" customWidth="1"/>
    <col min="10501" max="10501" width="19.85546875" style="160" customWidth="1"/>
    <col min="10502" max="10502" width="9.7109375" style="160" customWidth="1"/>
    <col min="10503" max="10752" width="9.140625" style="160"/>
    <col min="10753" max="10753" width="65.7109375" style="160" customWidth="1"/>
    <col min="10754" max="10754" width="22.7109375" style="160" customWidth="1"/>
    <col min="10755" max="10755" width="14.7109375" style="160" customWidth="1"/>
    <col min="10756" max="10756" width="17.28515625" style="160" customWidth="1"/>
    <col min="10757" max="10757" width="19.85546875" style="160" customWidth="1"/>
    <col min="10758" max="10758" width="9.7109375" style="160" customWidth="1"/>
    <col min="10759" max="11008" width="9.140625" style="160"/>
    <col min="11009" max="11009" width="65.7109375" style="160" customWidth="1"/>
    <col min="11010" max="11010" width="22.7109375" style="160" customWidth="1"/>
    <col min="11011" max="11011" width="14.7109375" style="160" customWidth="1"/>
    <col min="11012" max="11012" width="17.28515625" style="160" customWidth="1"/>
    <col min="11013" max="11013" width="19.85546875" style="160" customWidth="1"/>
    <col min="11014" max="11014" width="9.7109375" style="160" customWidth="1"/>
    <col min="11015" max="11264" width="9.140625" style="160"/>
    <col min="11265" max="11265" width="65.7109375" style="160" customWidth="1"/>
    <col min="11266" max="11266" width="22.7109375" style="160" customWidth="1"/>
    <col min="11267" max="11267" width="14.7109375" style="160" customWidth="1"/>
    <col min="11268" max="11268" width="17.28515625" style="160" customWidth="1"/>
    <col min="11269" max="11269" width="19.85546875" style="160" customWidth="1"/>
    <col min="11270" max="11270" width="9.7109375" style="160" customWidth="1"/>
    <col min="11271" max="11520" width="9.140625" style="160"/>
    <col min="11521" max="11521" width="65.7109375" style="160" customWidth="1"/>
    <col min="11522" max="11522" width="22.7109375" style="160" customWidth="1"/>
    <col min="11523" max="11523" width="14.7109375" style="160" customWidth="1"/>
    <col min="11524" max="11524" width="17.28515625" style="160" customWidth="1"/>
    <col min="11525" max="11525" width="19.85546875" style="160" customWidth="1"/>
    <col min="11526" max="11526" width="9.7109375" style="160" customWidth="1"/>
    <col min="11527" max="11776" width="9.140625" style="160"/>
    <col min="11777" max="11777" width="65.7109375" style="160" customWidth="1"/>
    <col min="11778" max="11778" width="22.7109375" style="160" customWidth="1"/>
    <col min="11779" max="11779" width="14.7109375" style="160" customWidth="1"/>
    <col min="11780" max="11780" width="17.28515625" style="160" customWidth="1"/>
    <col min="11781" max="11781" width="19.85546875" style="160" customWidth="1"/>
    <col min="11782" max="11782" width="9.7109375" style="160" customWidth="1"/>
    <col min="11783" max="12032" width="9.140625" style="160"/>
    <col min="12033" max="12033" width="65.7109375" style="160" customWidth="1"/>
    <col min="12034" max="12034" width="22.7109375" style="160" customWidth="1"/>
    <col min="12035" max="12035" width="14.7109375" style="160" customWidth="1"/>
    <col min="12036" max="12036" width="17.28515625" style="160" customWidth="1"/>
    <col min="12037" max="12037" width="19.85546875" style="160" customWidth="1"/>
    <col min="12038" max="12038" width="9.7109375" style="160" customWidth="1"/>
    <col min="12039" max="12288" width="9.140625" style="160"/>
    <col min="12289" max="12289" width="65.7109375" style="160" customWidth="1"/>
    <col min="12290" max="12290" width="22.7109375" style="160" customWidth="1"/>
    <col min="12291" max="12291" width="14.7109375" style="160" customWidth="1"/>
    <col min="12292" max="12292" width="17.28515625" style="160" customWidth="1"/>
    <col min="12293" max="12293" width="19.85546875" style="160" customWidth="1"/>
    <col min="12294" max="12294" width="9.7109375" style="160" customWidth="1"/>
    <col min="12295" max="12544" width="9.140625" style="160"/>
    <col min="12545" max="12545" width="65.7109375" style="160" customWidth="1"/>
    <col min="12546" max="12546" width="22.7109375" style="160" customWidth="1"/>
    <col min="12547" max="12547" width="14.7109375" style="160" customWidth="1"/>
    <col min="12548" max="12548" width="17.28515625" style="160" customWidth="1"/>
    <col min="12549" max="12549" width="19.85546875" style="160" customWidth="1"/>
    <col min="12550" max="12550" width="9.7109375" style="160" customWidth="1"/>
    <col min="12551" max="12800" width="9.140625" style="160"/>
    <col min="12801" max="12801" width="65.7109375" style="160" customWidth="1"/>
    <col min="12802" max="12802" width="22.7109375" style="160" customWidth="1"/>
    <col min="12803" max="12803" width="14.7109375" style="160" customWidth="1"/>
    <col min="12804" max="12804" width="17.28515625" style="160" customWidth="1"/>
    <col min="12805" max="12805" width="19.85546875" style="160" customWidth="1"/>
    <col min="12806" max="12806" width="9.7109375" style="160" customWidth="1"/>
    <col min="12807" max="13056" width="9.140625" style="160"/>
    <col min="13057" max="13057" width="65.7109375" style="160" customWidth="1"/>
    <col min="13058" max="13058" width="22.7109375" style="160" customWidth="1"/>
    <col min="13059" max="13059" width="14.7109375" style="160" customWidth="1"/>
    <col min="13060" max="13060" width="17.28515625" style="160" customWidth="1"/>
    <col min="13061" max="13061" width="19.85546875" style="160" customWidth="1"/>
    <col min="13062" max="13062" width="9.7109375" style="160" customWidth="1"/>
    <col min="13063" max="13312" width="9.140625" style="160"/>
    <col min="13313" max="13313" width="65.7109375" style="160" customWidth="1"/>
    <col min="13314" max="13314" width="22.7109375" style="160" customWidth="1"/>
    <col min="13315" max="13315" width="14.7109375" style="160" customWidth="1"/>
    <col min="13316" max="13316" width="17.28515625" style="160" customWidth="1"/>
    <col min="13317" max="13317" width="19.85546875" style="160" customWidth="1"/>
    <col min="13318" max="13318" width="9.7109375" style="160" customWidth="1"/>
    <col min="13319" max="13568" width="9.140625" style="160"/>
    <col min="13569" max="13569" width="65.7109375" style="160" customWidth="1"/>
    <col min="13570" max="13570" width="22.7109375" style="160" customWidth="1"/>
    <col min="13571" max="13571" width="14.7109375" style="160" customWidth="1"/>
    <col min="13572" max="13572" width="17.28515625" style="160" customWidth="1"/>
    <col min="13573" max="13573" width="19.85546875" style="160" customWidth="1"/>
    <col min="13574" max="13574" width="9.7109375" style="160" customWidth="1"/>
    <col min="13575" max="13824" width="9.140625" style="160"/>
    <col min="13825" max="13825" width="65.7109375" style="160" customWidth="1"/>
    <col min="13826" max="13826" width="22.7109375" style="160" customWidth="1"/>
    <col min="13827" max="13827" width="14.7109375" style="160" customWidth="1"/>
    <col min="13828" max="13828" width="17.28515625" style="160" customWidth="1"/>
    <col min="13829" max="13829" width="19.85546875" style="160" customWidth="1"/>
    <col min="13830" max="13830" width="9.7109375" style="160" customWidth="1"/>
    <col min="13831" max="14080" width="9.140625" style="160"/>
    <col min="14081" max="14081" width="65.7109375" style="160" customWidth="1"/>
    <col min="14082" max="14082" width="22.7109375" style="160" customWidth="1"/>
    <col min="14083" max="14083" width="14.7109375" style="160" customWidth="1"/>
    <col min="14084" max="14084" width="17.28515625" style="160" customWidth="1"/>
    <col min="14085" max="14085" width="19.85546875" style="160" customWidth="1"/>
    <col min="14086" max="14086" width="9.7109375" style="160" customWidth="1"/>
    <col min="14087" max="14336" width="9.140625" style="160"/>
    <col min="14337" max="14337" width="65.7109375" style="160" customWidth="1"/>
    <col min="14338" max="14338" width="22.7109375" style="160" customWidth="1"/>
    <col min="14339" max="14339" width="14.7109375" style="160" customWidth="1"/>
    <col min="14340" max="14340" width="17.28515625" style="160" customWidth="1"/>
    <col min="14341" max="14341" width="19.85546875" style="160" customWidth="1"/>
    <col min="14342" max="14342" width="9.7109375" style="160" customWidth="1"/>
    <col min="14343" max="14592" width="9.140625" style="160"/>
    <col min="14593" max="14593" width="65.7109375" style="160" customWidth="1"/>
    <col min="14594" max="14594" width="22.7109375" style="160" customWidth="1"/>
    <col min="14595" max="14595" width="14.7109375" style="160" customWidth="1"/>
    <col min="14596" max="14596" width="17.28515625" style="160" customWidth="1"/>
    <col min="14597" max="14597" width="19.85546875" style="160" customWidth="1"/>
    <col min="14598" max="14598" width="9.7109375" style="160" customWidth="1"/>
    <col min="14599" max="14848" width="9.140625" style="160"/>
    <col min="14849" max="14849" width="65.7109375" style="160" customWidth="1"/>
    <col min="14850" max="14850" width="22.7109375" style="160" customWidth="1"/>
    <col min="14851" max="14851" width="14.7109375" style="160" customWidth="1"/>
    <col min="14852" max="14852" width="17.28515625" style="160" customWidth="1"/>
    <col min="14853" max="14853" width="19.85546875" style="160" customWidth="1"/>
    <col min="14854" max="14854" width="9.7109375" style="160" customWidth="1"/>
    <col min="14855" max="15104" width="9.140625" style="160"/>
    <col min="15105" max="15105" width="65.7109375" style="160" customWidth="1"/>
    <col min="15106" max="15106" width="22.7109375" style="160" customWidth="1"/>
    <col min="15107" max="15107" width="14.7109375" style="160" customWidth="1"/>
    <col min="15108" max="15108" width="17.28515625" style="160" customWidth="1"/>
    <col min="15109" max="15109" width="19.85546875" style="160" customWidth="1"/>
    <col min="15110" max="15110" width="9.7109375" style="160" customWidth="1"/>
    <col min="15111" max="15360" width="9.140625" style="160"/>
    <col min="15361" max="15361" width="65.7109375" style="160" customWidth="1"/>
    <col min="15362" max="15362" width="22.7109375" style="160" customWidth="1"/>
    <col min="15363" max="15363" width="14.7109375" style="160" customWidth="1"/>
    <col min="15364" max="15364" width="17.28515625" style="160" customWidth="1"/>
    <col min="15365" max="15365" width="19.85546875" style="160" customWidth="1"/>
    <col min="15366" max="15366" width="9.7109375" style="160" customWidth="1"/>
    <col min="15367" max="15616" width="9.140625" style="160"/>
    <col min="15617" max="15617" width="65.7109375" style="160" customWidth="1"/>
    <col min="15618" max="15618" width="22.7109375" style="160" customWidth="1"/>
    <col min="15619" max="15619" width="14.7109375" style="160" customWidth="1"/>
    <col min="15620" max="15620" width="17.28515625" style="160" customWidth="1"/>
    <col min="15621" max="15621" width="19.85546875" style="160" customWidth="1"/>
    <col min="15622" max="15622" width="9.7109375" style="160" customWidth="1"/>
    <col min="15623" max="15872" width="9.140625" style="160"/>
    <col min="15873" max="15873" width="65.7109375" style="160" customWidth="1"/>
    <col min="15874" max="15874" width="22.7109375" style="160" customWidth="1"/>
    <col min="15875" max="15875" width="14.7109375" style="160" customWidth="1"/>
    <col min="15876" max="15876" width="17.28515625" style="160" customWidth="1"/>
    <col min="15877" max="15877" width="19.85546875" style="160" customWidth="1"/>
    <col min="15878" max="15878" width="9.7109375" style="160" customWidth="1"/>
    <col min="15879" max="16128" width="9.140625" style="160"/>
    <col min="16129" max="16129" width="65.7109375" style="160" customWidth="1"/>
    <col min="16130" max="16130" width="22.7109375" style="160" customWidth="1"/>
    <col min="16131" max="16131" width="14.7109375" style="160" customWidth="1"/>
    <col min="16132" max="16132" width="17.28515625" style="160" customWidth="1"/>
    <col min="16133" max="16133" width="19.85546875" style="160" customWidth="1"/>
    <col min="16134" max="16134" width="9.7109375" style="160" customWidth="1"/>
    <col min="16135" max="16384" width="9.140625" style="160"/>
  </cols>
  <sheetData>
    <row r="1" spans="1:7" s="153" customFormat="1" ht="108" customHeight="1">
      <c r="A1" s="153" t="s">
        <v>700</v>
      </c>
      <c r="B1" s="154"/>
      <c r="C1" s="155"/>
      <c r="D1" s="156"/>
      <c r="E1" s="156"/>
      <c r="F1" s="156"/>
      <c r="G1" s="157"/>
    </row>
    <row r="2" spans="1:7" ht="20.100000000000001" customHeight="1">
      <c r="A2" s="158"/>
      <c r="B2" s="158"/>
      <c r="C2" s="159"/>
      <c r="D2" s="156"/>
      <c r="E2" s="156"/>
      <c r="F2" s="156"/>
      <c r="G2" s="158"/>
    </row>
    <row r="3" spans="1:7" ht="60" customHeight="1">
      <c r="A3" s="281" t="s">
        <v>701</v>
      </c>
      <c r="B3" s="281"/>
      <c r="C3" s="281"/>
      <c r="D3" s="161"/>
      <c r="E3" s="161"/>
      <c r="F3" s="161"/>
      <c r="G3" s="162"/>
    </row>
    <row r="4" spans="1:7" ht="19.899999999999999" customHeight="1">
      <c r="C4" s="163" t="s">
        <v>1</v>
      </c>
    </row>
    <row r="5" spans="1:7" s="170" customFormat="1" ht="52.5" customHeight="1">
      <c r="A5" s="165" t="s">
        <v>2</v>
      </c>
      <c r="B5" s="165" t="s">
        <v>702</v>
      </c>
      <c r="C5" s="166" t="s">
        <v>4</v>
      </c>
      <c r="D5" s="167"/>
      <c r="E5" s="168"/>
      <c r="F5" s="169"/>
    </row>
    <row r="6" spans="1:7" ht="33.75" customHeight="1">
      <c r="A6" s="171" t="s">
        <v>703</v>
      </c>
      <c r="B6" s="172" t="s">
        <v>704</v>
      </c>
      <c r="C6" s="173">
        <v>295375.59999999992</v>
      </c>
      <c r="D6" s="167"/>
      <c r="E6" s="174"/>
    </row>
    <row r="7" spans="1:7" ht="26.25" customHeight="1">
      <c r="A7" s="171" t="s">
        <v>705</v>
      </c>
      <c r="B7" s="172" t="s">
        <v>706</v>
      </c>
      <c r="C7" s="173">
        <v>67369.200000000012</v>
      </c>
    </row>
    <row r="8" spans="1:7" ht="30" customHeight="1">
      <c r="A8" s="175" t="s">
        <v>707</v>
      </c>
      <c r="B8" s="176" t="s">
        <v>708</v>
      </c>
      <c r="C8" s="177">
        <v>67369.200000000012</v>
      </c>
    </row>
    <row r="9" spans="1:7" ht="26.25" customHeight="1">
      <c r="A9" s="171" t="s">
        <v>709</v>
      </c>
      <c r="B9" s="172" t="s">
        <v>710</v>
      </c>
      <c r="C9" s="173">
        <v>228006.40000000037</v>
      </c>
    </row>
    <row r="10" spans="1:7" ht="30" customHeight="1">
      <c r="A10" s="175" t="s">
        <v>711</v>
      </c>
      <c r="B10" s="176" t="s">
        <v>712</v>
      </c>
      <c r="C10" s="177">
        <v>-3436244.5000000005</v>
      </c>
    </row>
    <row r="11" spans="1:7" ht="30" customHeight="1">
      <c r="A11" s="175" t="s">
        <v>713</v>
      </c>
      <c r="B11" s="176" t="s">
        <v>714</v>
      </c>
      <c r="C11" s="177">
        <v>3664250.9000000008</v>
      </c>
    </row>
  </sheetData>
  <mergeCells count="1">
    <mergeCell ref="A3:C3"/>
  </mergeCells>
  <pageMargins left="0.78740157480314965" right="0.39370078740157483" top="0.39370078740157483" bottom="0.39370078740157483" header="0" footer="0.19685039370078741"/>
  <pageSetup paperSize="9" scale="87" orientation="portrait" r:id="rId1"/>
  <headerFooter alignWithMargins="0">
    <oddFooter>&amp;C&amp;"Times New Roman,обычный"&amp;8Страница &amp;P</oddFooter>
  </headerFooter>
  <drawing r:id="rId2"/>
</worksheet>
</file>

<file path=xl/worksheets/sheet18.xml><?xml version="1.0" encoding="utf-8"?>
<worksheet xmlns="http://schemas.openxmlformats.org/spreadsheetml/2006/main" xmlns:r="http://schemas.openxmlformats.org/officeDocument/2006/relationships">
  <sheetPr>
    <tabColor theme="0"/>
    <pageSetUpPr fitToPage="1"/>
  </sheetPr>
  <dimension ref="A1:H12"/>
  <sheetViews>
    <sheetView view="pageBreakPreview" zoomScaleNormal="95" zoomScaleSheetLayoutView="100" workbookViewId="0">
      <pane xSplit="2" ySplit="5" topLeftCell="C6" activePane="bottomRight" state="frozen"/>
      <selection activeCell="C20" sqref="C20"/>
      <selection pane="topRight" activeCell="C20" sqref="C20"/>
      <selection pane="bottomLeft" activeCell="C20" sqref="C20"/>
      <selection pane="bottomRight" sqref="A1:XFD1"/>
    </sheetView>
  </sheetViews>
  <sheetFormatPr defaultRowHeight="12.75"/>
  <cols>
    <col min="1" max="1" width="65.7109375" style="160" customWidth="1"/>
    <col min="2" max="2" width="22.7109375" style="160" customWidth="1"/>
    <col min="3" max="4" width="15.7109375" style="178" customWidth="1"/>
    <col min="5" max="5" width="17.28515625" style="164" customWidth="1"/>
    <col min="6" max="6" width="19.85546875" style="164" customWidth="1"/>
    <col min="7" max="7" width="9.7109375" style="164" customWidth="1"/>
    <col min="8" max="256" width="9.140625" style="160"/>
    <col min="257" max="257" width="65.7109375" style="160" customWidth="1"/>
    <col min="258" max="258" width="22.7109375" style="160" customWidth="1"/>
    <col min="259" max="260" width="15.7109375" style="160" customWidth="1"/>
    <col min="261" max="261" width="17.28515625" style="160" customWidth="1"/>
    <col min="262" max="262" width="19.85546875" style="160" customWidth="1"/>
    <col min="263" max="263" width="9.7109375" style="160" customWidth="1"/>
    <col min="264" max="512" width="9.140625" style="160"/>
    <col min="513" max="513" width="65.7109375" style="160" customWidth="1"/>
    <col min="514" max="514" width="22.7109375" style="160" customWidth="1"/>
    <col min="515" max="516" width="15.7109375" style="160" customWidth="1"/>
    <col min="517" max="517" width="17.28515625" style="160" customWidth="1"/>
    <col min="518" max="518" width="19.85546875" style="160" customWidth="1"/>
    <col min="519" max="519" width="9.7109375" style="160" customWidth="1"/>
    <col min="520" max="768" width="9.140625" style="160"/>
    <col min="769" max="769" width="65.7109375" style="160" customWidth="1"/>
    <col min="770" max="770" width="22.7109375" style="160" customWidth="1"/>
    <col min="771" max="772" width="15.7109375" style="160" customWidth="1"/>
    <col min="773" max="773" width="17.28515625" style="160" customWidth="1"/>
    <col min="774" max="774" width="19.85546875" style="160" customWidth="1"/>
    <col min="775" max="775" width="9.7109375" style="160" customWidth="1"/>
    <col min="776" max="1024" width="9.140625" style="160"/>
    <col min="1025" max="1025" width="65.7109375" style="160" customWidth="1"/>
    <col min="1026" max="1026" width="22.7109375" style="160" customWidth="1"/>
    <col min="1027" max="1028" width="15.7109375" style="160" customWidth="1"/>
    <col min="1029" max="1029" width="17.28515625" style="160" customWidth="1"/>
    <col min="1030" max="1030" width="19.85546875" style="160" customWidth="1"/>
    <col min="1031" max="1031" width="9.7109375" style="160" customWidth="1"/>
    <col min="1032" max="1280" width="9.140625" style="160"/>
    <col min="1281" max="1281" width="65.7109375" style="160" customWidth="1"/>
    <col min="1282" max="1282" width="22.7109375" style="160" customWidth="1"/>
    <col min="1283" max="1284" width="15.7109375" style="160" customWidth="1"/>
    <col min="1285" max="1285" width="17.28515625" style="160" customWidth="1"/>
    <col min="1286" max="1286" width="19.85546875" style="160" customWidth="1"/>
    <col min="1287" max="1287" width="9.7109375" style="160" customWidth="1"/>
    <col min="1288" max="1536" width="9.140625" style="160"/>
    <col min="1537" max="1537" width="65.7109375" style="160" customWidth="1"/>
    <col min="1538" max="1538" width="22.7109375" style="160" customWidth="1"/>
    <col min="1539" max="1540" width="15.7109375" style="160" customWidth="1"/>
    <col min="1541" max="1541" width="17.28515625" style="160" customWidth="1"/>
    <col min="1542" max="1542" width="19.85546875" style="160" customWidth="1"/>
    <col min="1543" max="1543" width="9.7109375" style="160" customWidth="1"/>
    <col min="1544" max="1792" width="9.140625" style="160"/>
    <col min="1793" max="1793" width="65.7109375" style="160" customWidth="1"/>
    <col min="1794" max="1794" width="22.7109375" style="160" customWidth="1"/>
    <col min="1795" max="1796" width="15.7109375" style="160" customWidth="1"/>
    <col min="1797" max="1797" width="17.28515625" style="160" customWidth="1"/>
    <col min="1798" max="1798" width="19.85546875" style="160" customWidth="1"/>
    <col min="1799" max="1799" width="9.7109375" style="160" customWidth="1"/>
    <col min="1800" max="2048" width="9.140625" style="160"/>
    <col min="2049" max="2049" width="65.7109375" style="160" customWidth="1"/>
    <col min="2050" max="2050" width="22.7109375" style="160" customWidth="1"/>
    <col min="2051" max="2052" width="15.7109375" style="160" customWidth="1"/>
    <col min="2053" max="2053" width="17.28515625" style="160" customWidth="1"/>
    <col min="2054" max="2054" width="19.85546875" style="160" customWidth="1"/>
    <col min="2055" max="2055" width="9.7109375" style="160" customWidth="1"/>
    <col min="2056" max="2304" width="9.140625" style="160"/>
    <col min="2305" max="2305" width="65.7109375" style="160" customWidth="1"/>
    <col min="2306" max="2306" width="22.7109375" style="160" customWidth="1"/>
    <col min="2307" max="2308" width="15.7109375" style="160" customWidth="1"/>
    <col min="2309" max="2309" width="17.28515625" style="160" customWidth="1"/>
    <col min="2310" max="2310" width="19.85546875" style="160" customWidth="1"/>
    <col min="2311" max="2311" width="9.7109375" style="160" customWidth="1"/>
    <col min="2312" max="2560" width="9.140625" style="160"/>
    <col min="2561" max="2561" width="65.7109375" style="160" customWidth="1"/>
    <col min="2562" max="2562" width="22.7109375" style="160" customWidth="1"/>
    <col min="2563" max="2564" width="15.7109375" style="160" customWidth="1"/>
    <col min="2565" max="2565" width="17.28515625" style="160" customWidth="1"/>
    <col min="2566" max="2566" width="19.85546875" style="160" customWidth="1"/>
    <col min="2567" max="2567" width="9.7109375" style="160" customWidth="1"/>
    <col min="2568" max="2816" width="9.140625" style="160"/>
    <col min="2817" max="2817" width="65.7109375" style="160" customWidth="1"/>
    <col min="2818" max="2818" width="22.7109375" style="160" customWidth="1"/>
    <col min="2819" max="2820" width="15.7109375" style="160" customWidth="1"/>
    <col min="2821" max="2821" width="17.28515625" style="160" customWidth="1"/>
    <col min="2822" max="2822" width="19.85546875" style="160" customWidth="1"/>
    <col min="2823" max="2823" width="9.7109375" style="160" customWidth="1"/>
    <col min="2824" max="3072" width="9.140625" style="160"/>
    <col min="3073" max="3073" width="65.7109375" style="160" customWidth="1"/>
    <col min="3074" max="3074" width="22.7109375" style="160" customWidth="1"/>
    <col min="3075" max="3076" width="15.7109375" style="160" customWidth="1"/>
    <col min="3077" max="3077" width="17.28515625" style="160" customWidth="1"/>
    <col min="3078" max="3078" width="19.85546875" style="160" customWidth="1"/>
    <col min="3079" max="3079" width="9.7109375" style="160" customWidth="1"/>
    <col min="3080" max="3328" width="9.140625" style="160"/>
    <col min="3329" max="3329" width="65.7109375" style="160" customWidth="1"/>
    <col min="3330" max="3330" width="22.7109375" style="160" customWidth="1"/>
    <col min="3331" max="3332" width="15.7109375" style="160" customWidth="1"/>
    <col min="3333" max="3333" width="17.28515625" style="160" customWidth="1"/>
    <col min="3334" max="3334" width="19.85546875" style="160" customWidth="1"/>
    <col min="3335" max="3335" width="9.7109375" style="160" customWidth="1"/>
    <col min="3336" max="3584" width="9.140625" style="160"/>
    <col min="3585" max="3585" width="65.7109375" style="160" customWidth="1"/>
    <col min="3586" max="3586" width="22.7109375" style="160" customWidth="1"/>
    <col min="3587" max="3588" width="15.7109375" style="160" customWidth="1"/>
    <col min="3589" max="3589" width="17.28515625" style="160" customWidth="1"/>
    <col min="3590" max="3590" width="19.85546875" style="160" customWidth="1"/>
    <col min="3591" max="3591" width="9.7109375" style="160" customWidth="1"/>
    <col min="3592" max="3840" width="9.140625" style="160"/>
    <col min="3841" max="3841" width="65.7109375" style="160" customWidth="1"/>
    <col min="3842" max="3842" width="22.7109375" style="160" customWidth="1"/>
    <col min="3843" max="3844" width="15.7109375" style="160" customWidth="1"/>
    <col min="3845" max="3845" width="17.28515625" style="160" customWidth="1"/>
    <col min="3846" max="3846" width="19.85546875" style="160" customWidth="1"/>
    <col min="3847" max="3847" width="9.7109375" style="160" customWidth="1"/>
    <col min="3848" max="4096" width="9.140625" style="160"/>
    <col min="4097" max="4097" width="65.7109375" style="160" customWidth="1"/>
    <col min="4098" max="4098" width="22.7109375" style="160" customWidth="1"/>
    <col min="4099" max="4100" width="15.7109375" style="160" customWidth="1"/>
    <col min="4101" max="4101" width="17.28515625" style="160" customWidth="1"/>
    <col min="4102" max="4102" width="19.85546875" style="160" customWidth="1"/>
    <col min="4103" max="4103" width="9.7109375" style="160" customWidth="1"/>
    <col min="4104" max="4352" width="9.140625" style="160"/>
    <col min="4353" max="4353" width="65.7109375" style="160" customWidth="1"/>
    <col min="4354" max="4354" width="22.7109375" style="160" customWidth="1"/>
    <col min="4355" max="4356" width="15.7109375" style="160" customWidth="1"/>
    <col min="4357" max="4357" width="17.28515625" style="160" customWidth="1"/>
    <col min="4358" max="4358" width="19.85546875" style="160" customWidth="1"/>
    <col min="4359" max="4359" width="9.7109375" style="160" customWidth="1"/>
    <col min="4360" max="4608" width="9.140625" style="160"/>
    <col min="4609" max="4609" width="65.7109375" style="160" customWidth="1"/>
    <col min="4610" max="4610" width="22.7109375" style="160" customWidth="1"/>
    <col min="4611" max="4612" width="15.7109375" style="160" customWidth="1"/>
    <col min="4613" max="4613" width="17.28515625" style="160" customWidth="1"/>
    <col min="4614" max="4614" width="19.85546875" style="160" customWidth="1"/>
    <col min="4615" max="4615" width="9.7109375" style="160" customWidth="1"/>
    <col min="4616" max="4864" width="9.140625" style="160"/>
    <col min="4865" max="4865" width="65.7109375" style="160" customWidth="1"/>
    <col min="4866" max="4866" width="22.7109375" style="160" customWidth="1"/>
    <col min="4867" max="4868" width="15.7109375" style="160" customWidth="1"/>
    <col min="4869" max="4869" width="17.28515625" style="160" customWidth="1"/>
    <col min="4870" max="4870" width="19.85546875" style="160" customWidth="1"/>
    <col min="4871" max="4871" width="9.7109375" style="160" customWidth="1"/>
    <col min="4872" max="5120" width="9.140625" style="160"/>
    <col min="5121" max="5121" width="65.7109375" style="160" customWidth="1"/>
    <col min="5122" max="5122" width="22.7109375" style="160" customWidth="1"/>
    <col min="5123" max="5124" width="15.7109375" style="160" customWidth="1"/>
    <col min="5125" max="5125" width="17.28515625" style="160" customWidth="1"/>
    <col min="5126" max="5126" width="19.85546875" style="160" customWidth="1"/>
    <col min="5127" max="5127" width="9.7109375" style="160" customWidth="1"/>
    <col min="5128" max="5376" width="9.140625" style="160"/>
    <col min="5377" max="5377" width="65.7109375" style="160" customWidth="1"/>
    <col min="5378" max="5378" width="22.7109375" style="160" customWidth="1"/>
    <col min="5379" max="5380" width="15.7109375" style="160" customWidth="1"/>
    <col min="5381" max="5381" width="17.28515625" style="160" customWidth="1"/>
    <col min="5382" max="5382" width="19.85546875" style="160" customWidth="1"/>
    <col min="5383" max="5383" width="9.7109375" style="160" customWidth="1"/>
    <col min="5384" max="5632" width="9.140625" style="160"/>
    <col min="5633" max="5633" width="65.7109375" style="160" customWidth="1"/>
    <col min="5634" max="5634" width="22.7109375" style="160" customWidth="1"/>
    <col min="5635" max="5636" width="15.7109375" style="160" customWidth="1"/>
    <col min="5637" max="5637" width="17.28515625" style="160" customWidth="1"/>
    <col min="5638" max="5638" width="19.85546875" style="160" customWidth="1"/>
    <col min="5639" max="5639" width="9.7109375" style="160" customWidth="1"/>
    <col min="5640" max="5888" width="9.140625" style="160"/>
    <col min="5889" max="5889" width="65.7109375" style="160" customWidth="1"/>
    <col min="5890" max="5890" width="22.7109375" style="160" customWidth="1"/>
    <col min="5891" max="5892" width="15.7109375" style="160" customWidth="1"/>
    <col min="5893" max="5893" width="17.28515625" style="160" customWidth="1"/>
    <col min="5894" max="5894" width="19.85546875" style="160" customWidth="1"/>
    <col min="5895" max="5895" width="9.7109375" style="160" customWidth="1"/>
    <col min="5896" max="6144" width="9.140625" style="160"/>
    <col min="6145" max="6145" width="65.7109375" style="160" customWidth="1"/>
    <col min="6146" max="6146" width="22.7109375" style="160" customWidth="1"/>
    <col min="6147" max="6148" width="15.7109375" style="160" customWidth="1"/>
    <col min="6149" max="6149" width="17.28515625" style="160" customWidth="1"/>
    <col min="6150" max="6150" width="19.85546875" style="160" customWidth="1"/>
    <col min="6151" max="6151" width="9.7109375" style="160" customWidth="1"/>
    <col min="6152" max="6400" width="9.140625" style="160"/>
    <col min="6401" max="6401" width="65.7109375" style="160" customWidth="1"/>
    <col min="6402" max="6402" width="22.7109375" style="160" customWidth="1"/>
    <col min="6403" max="6404" width="15.7109375" style="160" customWidth="1"/>
    <col min="6405" max="6405" width="17.28515625" style="160" customWidth="1"/>
    <col min="6406" max="6406" width="19.85546875" style="160" customWidth="1"/>
    <col min="6407" max="6407" width="9.7109375" style="160" customWidth="1"/>
    <col min="6408" max="6656" width="9.140625" style="160"/>
    <col min="6657" max="6657" width="65.7109375" style="160" customWidth="1"/>
    <col min="6658" max="6658" width="22.7109375" style="160" customWidth="1"/>
    <col min="6659" max="6660" width="15.7109375" style="160" customWidth="1"/>
    <col min="6661" max="6661" width="17.28515625" style="160" customWidth="1"/>
    <col min="6662" max="6662" width="19.85546875" style="160" customWidth="1"/>
    <col min="6663" max="6663" width="9.7109375" style="160" customWidth="1"/>
    <col min="6664" max="6912" width="9.140625" style="160"/>
    <col min="6913" max="6913" width="65.7109375" style="160" customWidth="1"/>
    <col min="6914" max="6914" width="22.7109375" style="160" customWidth="1"/>
    <col min="6915" max="6916" width="15.7109375" style="160" customWidth="1"/>
    <col min="6917" max="6917" width="17.28515625" style="160" customWidth="1"/>
    <col min="6918" max="6918" width="19.85546875" style="160" customWidth="1"/>
    <col min="6919" max="6919" width="9.7109375" style="160" customWidth="1"/>
    <col min="6920" max="7168" width="9.140625" style="160"/>
    <col min="7169" max="7169" width="65.7109375" style="160" customWidth="1"/>
    <col min="7170" max="7170" width="22.7109375" style="160" customWidth="1"/>
    <col min="7171" max="7172" width="15.7109375" style="160" customWidth="1"/>
    <col min="7173" max="7173" width="17.28515625" style="160" customWidth="1"/>
    <col min="7174" max="7174" width="19.85546875" style="160" customWidth="1"/>
    <col min="7175" max="7175" width="9.7109375" style="160" customWidth="1"/>
    <col min="7176" max="7424" width="9.140625" style="160"/>
    <col min="7425" max="7425" width="65.7109375" style="160" customWidth="1"/>
    <col min="7426" max="7426" width="22.7109375" style="160" customWidth="1"/>
    <col min="7427" max="7428" width="15.7109375" style="160" customWidth="1"/>
    <col min="7429" max="7429" width="17.28515625" style="160" customWidth="1"/>
    <col min="7430" max="7430" width="19.85546875" style="160" customWidth="1"/>
    <col min="7431" max="7431" width="9.7109375" style="160" customWidth="1"/>
    <col min="7432" max="7680" width="9.140625" style="160"/>
    <col min="7681" max="7681" width="65.7109375" style="160" customWidth="1"/>
    <col min="7682" max="7682" width="22.7109375" style="160" customWidth="1"/>
    <col min="7683" max="7684" width="15.7109375" style="160" customWidth="1"/>
    <col min="7685" max="7685" width="17.28515625" style="160" customWidth="1"/>
    <col min="7686" max="7686" width="19.85546875" style="160" customWidth="1"/>
    <col min="7687" max="7687" width="9.7109375" style="160" customWidth="1"/>
    <col min="7688" max="7936" width="9.140625" style="160"/>
    <col min="7937" max="7937" width="65.7109375" style="160" customWidth="1"/>
    <col min="7938" max="7938" width="22.7109375" style="160" customWidth="1"/>
    <col min="7939" max="7940" width="15.7109375" style="160" customWidth="1"/>
    <col min="7941" max="7941" width="17.28515625" style="160" customWidth="1"/>
    <col min="7942" max="7942" width="19.85546875" style="160" customWidth="1"/>
    <col min="7943" max="7943" width="9.7109375" style="160" customWidth="1"/>
    <col min="7944" max="8192" width="9.140625" style="160"/>
    <col min="8193" max="8193" width="65.7109375" style="160" customWidth="1"/>
    <col min="8194" max="8194" width="22.7109375" style="160" customWidth="1"/>
    <col min="8195" max="8196" width="15.7109375" style="160" customWidth="1"/>
    <col min="8197" max="8197" width="17.28515625" style="160" customWidth="1"/>
    <col min="8198" max="8198" width="19.85546875" style="160" customWidth="1"/>
    <col min="8199" max="8199" width="9.7109375" style="160" customWidth="1"/>
    <col min="8200" max="8448" width="9.140625" style="160"/>
    <col min="8449" max="8449" width="65.7109375" style="160" customWidth="1"/>
    <col min="8450" max="8450" width="22.7109375" style="160" customWidth="1"/>
    <col min="8451" max="8452" width="15.7109375" style="160" customWidth="1"/>
    <col min="8453" max="8453" width="17.28515625" style="160" customWidth="1"/>
    <col min="8454" max="8454" width="19.85546875" style="160" customWidth="1"/>
    <col min="8455" max="8455" width="9.7109375" style="160" customWidth="1"/>
    <col min="8456" max="8704" width="9.140625" style="160"/>
    <col min="8705" max="8705" width="65.7109375" style="160" customWidth="1"/>
    <col min="8706" max="8706" width="22.7109375" style="160" customWidth="1"/>
    <col min="8707" max="8708" width="15.7109375" style="160" customWidth="1"/>
    <col min="8709" max="8709" width="17.28515625" style="160" customWidth="1"/>
    <col min="8710" max="8710" width="19.85546875" style="160" customWidth="1"/>
    <col min="8711" max="8711" width="9.7109375" style="160" customWidth="1"/>
    <col min="8712" max="8960" width="9.140625" style="160"/>
    <col min="8961" max="8961" width="65.7109375" style="160" customWidth="1"/>
    <col min="8962" max="8962" width="22.7109375" style="160" customWidth="1"/>
    <col min="8963" max="8964" width="15.7109375" style="160" customWidth="1"/>
    <col min="8965" max="8965" width="17.28515625" style="160" customWidth="1"/>
    <col min="8966" max="8966" width="19.85546875" style="160" customWidth="1"/>
    <col min="8967" max="8967" width="9.7109375" style="160" customWidth="1"/>
    <col min="8968" max="9216" width="9.140625" style="160"/>
    <col min="9217" max="9217" width="65.7109375" style="160" customWidth="1"/>
    <col min="9218" max="9218" width="22.7109375" style="160" customWidth="1"/>
    <col min="9219" max="9220" width="15.7109375" style="160" customWidth="1"/>
    <col min="9221" max="9221" width="17.28515625" style="160" customWidth="1"/>
    <col min="9222" max="9222" width="19.85546875" style="160" customWidth="1"/>
    <col min="9223" max="9223" width="9.7109375" style="160" customWidth="1"/>
    <col min="9224" max="9472" width="9.140625" style="160"/>
    <col min="9473" max="9473" width="65.7109375" style="160" customWidth="1"/>
    <col min="9474" max="9474" width="22.7109375" style="160" customWidth="1"/>
    <col min="9475" max="9476" width="15.7109375" style="160" customWidth="1"/>
    <col min="9477" max="9477" width="17.28515625" style="160" customWidth="1"/>
    <col min="9478" max="9478" width="19.85546875" style="160" customWidth="1"/>
    <col min="9479" max="9479" width="9.7109375" style="160" customWidth="1"/>
    <col min="9480" max="9728" width="9.140625" style="160"/>
    <col min="9729" max="9729" width="65.7109375" style="160" customWidth="1"/>
    <col min="9730" max="9730" width="22.7109375" style="160" customWidth="1"/>
    <col min="9731" max="9732" width="15.7109375" style="160" customWidth="1"/>
    <col min="9733" max="9733" width="17.28515625" style="160" customWidth="1"/>
    <col min="9734" max="9734" width="19.85546875" style="160" customWidth="1"/>
    <col min="9735" max="9735" width="9.7109375" style="160" customWidth="1"/>
    <col min="9736" max="9984" width="9.140625" style="160"/>
    <col min="9985" max="9985" width="65.7109375" style="160" customWidth="1"/>
    <col min="9986" max="9986" width="22.7109375" style="160" customWidth="1"/>
    <col min="9987" max="9988" width="15.7109375" style="160" customWidth="1"/>
    <col min="9989" max="9989" width="17.28515625" style="160" customWidth="1"/>
    <col min="9990" max="9990" width="19.85546875" style="160" customWidth="1"/>
    <col min="9991" max="9991" width="9.7109375" style="160" customWidth="1"/>
    <col min="9992" max="10240" width="9.140625" style="160"/>
    <col min="10241" max="10241" width="65.7109375" style="160" customWidth="1"/>
    <col min="10242" max="10242" width="22.7109375" style="160" customWidth="1"/>
    <col min="10243" max="10244" width="15.7109375" style="160" customWidth="1"/>
    <col min="10245" max="10245" width="17.28515625" style="160" customWidth="1"/>
    <col min="10246" max="10246" width="19.85546875" style="160" customWidth="1"/>
    <col min="10247" max="10247" width="9.7109375" style="160" customWidth="1"/>
    <col min="10248" max="10496" width="9.140625" style="160"/>
    <col min="10497" max="10497" width="65.7109375" style="160" customWidth="1"/>
    <col min="10498" max="10498" width="22.7109375" style="160" customWidth="1"/>
    <col min="10499" max="10500" width="15.7109375" style="160" customWidth="1"/>
    <col min="10501" max="10501" width="17.28515625" style="160" customWidth="1"/>
    <col min="10502" max="10502" width="19.85546875" style="160" customWidth="1"/>
    <col min="10503" max="10503" width="9.7109375" style="160" customWidth="1"/>
    <col min="10504" max="10752" width="9.140625" style="160"/>
    <col min="10753" max="10753" width="65.7109375" style="160" customWidth="1"/>
    <col min="10754" max="10754" width="22.7109375" style="160" customWidth="1"/>
    <col min="10755" max="10756" width="15.7109375" style="160" customWidth="1"/>
    <col min="10757" max="10757" width="17.28515625" style="160" customWidth="1"/>
    <col min="10758" max="10758" width="19.85546875" style="160" customWidth="1"/>
    <col min="10759" max="10759" width="9.7109375" style="160" customWidth="1"/>
    <col min="10760" max="11008" width="9.140625" style="160"/>
    <col min="11009" max="11009" width="65.7109375" style="160" customWidth="1"/>
    <col min="11010" max="11010" width="22.7109375" style="160" customWidth="1"/>
    <col min="11011" max="11012" width="15.7109375" style="160" customWidth="1"/>
    <col min="11013" max="11013" width="17.28515625" style="160" customWidth="1"/>
    <col min="11014" max="11014" width="19.85546875" style="160" customWidth="1"/>
    <col min="11015" max="11015" width="9.7109375" style="160" customWidth="1"/>
    <col min="11016" max="11264" width="9.140625" style="160"/>
    <col min="11265" max="11265" width="65.7109375" style="160" customWidth="1"/>
    <col min="11266" max="11266" width="22.7109375" style="160" customWidth="1"/>
    <col min="11267" max="11268" width="15.7109375" style="160" customWidth="1"/>
    <col min="11269" max="11269" width="17.28515625" style="160" customWidth="1"/>
    <col min="11270" max="11270" width="19.85546875" style="160" customWidth="1"/>
    <col min="11271" max="11271" width="9.7109375" style="160" customWidth="1"/>
    <col min="11272" max="11520" width="9.140625" style="160"/>
    <col min="11521" max="11521" width="65.7109375" style="160" customWidth="1"/>
    <col min="11522" max="11522" width="22.7109375" style="160" customWidth="1"/>
    <col min="11523" max="11524" width="15.7109375" style="160" customWidth="1"/>
    <col min="11525" max="11525" width="17.28515625" style="160" customWidth="1"/>
    <col min="11526" max="11526" width="19.85546875" style="160" customWidth="1"/>
    <col min="11527" max="11527" width="9.7109375" style="160" customWidth="1"/>
    <col min="11528" max="11776" width="9.140625" style="160"/>
    <col min="11777" max="11777" width="65.7109375" style="160" customWidth="1"/>
    <col min="11778" max="11778" width="22.7109375" style="160" customWidth="1"/>
    <col min="11779" max="11780" width="15.7109375" style="160" customWidth="1"/>
    <col min="11781" max="11781" width="17.28515625" style="160" customWidth="1"/>
    <col min="11782" max="11782" width="19.85546875" style="160" customWidth="1"/>
    <col min="11783" max="11783" width="9.7109375" style="160" customWidth="1"/>
    <col min="11784" max="12032" width="9.140625" style="160"/>
    <col min="12033" max="12033" width="65.7109375" style="160" customWidth="1"/>
    <col min="12034" max="12034" width="22.7109375" style="160" customWidth="1"/>
    <col min="12035" max="12036" width="15.7109375" style="160" customWidth="1"/>
    <col min="12037" max="12037" width="17.28515625" style="160" customWidth="1"/>
    <col min="12038" max="12038" width="19.85546875" style="160" customWidth="1"/>
    <col min="12039" max="12039" width="9.7109375" style="160" customWidth="1"/>
    <col min="12040" max="12288" width="9.140625" style="160"/>
    <col min="12289" max="12289" width="65.7109375" style="160" customWidth="1"/>
    <col min="12290" max="12290" width="22.7109375" style="160" customWidth="1"/>
    <col min="12291" max="12292" width="15.7109375" style="160" customWidth="1"/>
    <col min="12293" max="12293" width="17.28515625" style="160" customWidth="1"/>
    <col min="12294" max="12294" width="19.85546875" style="160" customWidth="1"/>
    <col min="12295" max="12295" width="9.7109375" style="160" customWidth="1"/>
    <col min="12296" max="12544" width="9.140625" style="160"/>
    <col min="12545" max="12545" width="65.7109375" style="160" customWidth="1"/>
    <col min="12546" max="12546" width="22.7109375" style="160" customWidth="1"/>
    <col min="12547" max="12548" width="15.7109375" style="160" customWidth="1"/>
    <col min="12549" max="12549" width="17.28515625" style="160" customWidth="1"/>
    <col min="12550" max="12550" width="19.85546875" style="160" customWidth="1"/>
    <col min="12551" max="12551" width="9.7109375" style="160" customWidth="1"/>
    <col min="12552" max="12800" width="9.140625" style="160"/>
    <col min="12801" max="12801" width="65.7109375" style="160" customWidth="1"/>
    <col min="12802" max="12802" width="22.7109375" style="160" customWidth="1"/>
    <col min="12803" max="12804" width="15.7109375" style="160" customWidth="1"/>
    <col min="12805" max="12805" width="17.28515625" style="160" customWidth="1"/>
    <col min="12806" max="12806" width="19.85546875" style="160" customWidth="1"/>
    <col min="12807" max="12807" width="9.7109375" style="160" customWidth="1"/>
    <col min="12808" max="13056" width="9.140625" style="160"/>
    <col min="13057" max="13057" width="65.7109375" style="160" customWidth="1"/>
    <col min="13058" max="13058" width="22.7109375" style="160" customWidth="1"/>
    <col min="13059" max="13060" width="15.7109375" style="160" customWidth="1"/>
    <col min="13061" max="13061" width="17.28515625" style="160" customWidth="1"/>
    <col min="13062" max="13062" width="19.85546875" style="160" customWidth="1"/>
    <col min="13063" max="13063" width="9.7109375" style="160" customWidth="1"/>
    <col min="13064" max="13312" width="9.140625" style="160"/>
    <col min="13313" max="13313" width="65.7109375" style="160" customWidth="1"/>
    <col min="13314" max="13314" width="22.7109375" style="160" customWidth="1"/>
    <col min="13315" max="13316" width="15.7109375" style="160" customWidth="1"/>
    <col min="13317" max="13317" width="17.28515625" style="160" customWidth="1"/>
    <col min="13318" max="13318" width="19.85546875" style="160" customWidth="1"/>
    <col min="13319" max="13319" width="9.7109375" style="160" customWidth="1"/>
    <col min="13320" max="13568" width="9.140625" style="160"/>
    <col min="13569" max="13569" width="65.7109375" style="160" customWidth="1"/>
    <col min="13570" max="13570" width="22.7109375" style="160" customWidth="1"/>
    <col min="13571" max="13572" width="15.7109375" style="160" customWidth="1"/>
    <col min="13573" max="13573" width="17.28515625" style="160" customWidth="1"/>
    <col min="13574" max="13574" width="19.85546875" style="160" customWidth="1"/>
    <col min="13575" max="13575" width="9.7109375" style="160" customWidth="1"/>
    <col min="13576" max="13824" width="9.140625" style="160"/>
    <col min="13825" max="13825" width="65.7109375" style="160" customWidth="1"/>
    <col min="13826" max="13826" width="22.7109375" style="160" customWidth="1"/>
    <col min="13827" max="13828" width="15.7109375" style="160" customWidth="1"/>
    <col min="13829" max="13829" width="17.28515625" style="160" customWidth="1"/>
    <col min="13830" max="13830" width="19.85546875" style="160" customWidth="1"/>
    <col min="13831" max="13831" width="9.7109375" style="160" customWidth="1"/>
    <col min="13832" max="14080" width="9.140625" style="160"/>
    <col min="14081" max="14081" width="65.7109375" style="160" customWidth="1"/>
    <col min="14082" max="14082" width="22.7109375" style="160" customWidth="1"/>
    <col min="14083" max="14084" width="15.7109375" style="160" customWidth="1"/>
    <col min="14085" max="14085" width="17.28515625" style="160" customWidth="1"/>
    <col min="14086" max="14086" width="19.85546875" style="160" customWidth="1"/>
    <col min="14087" max="14087" width="9.7109375" style="160" customWidth="1"/>
    <col min="14088" max="14336" width="9.140625" style="160"/>
    <col min="14337" max="14337" width="65.7109375" style="160" customWidth="1"/>
    <col min="14338" max="14338" width="22.7109375" style="160" customWidth="1"/>
    <col min="14339" max="14340" width="15.7109375" style="160" customWidth="1"/>
    <col min="14341" max="14341" width="17.28515625" style="160" customWidth="1"/>
    <col min="14342" max="14342" width="19.85546875" style="160" customWidth="1"/>
    <col min="14343" max="14343" width="9.7109375" style="160" customWidth="1"/>
    <col min="14344" max="14592" width="9.140625" style="160"/>
    <col min="14593" max="14593" width="65.7109375" style="160" customWidth="1"/>
    <col min="14594" max="14594" width="22.7109375" style="160" customWidth="1"/>
    <col min="14595" max="14596" width="15.7109375" style="160" customWidth="1"/>
    <col min="14597" max="14597" width="17.28515625" style="160" customWidth="1"/>
    <col min="14598" max="14598" width="19.85546875" style="160" customWidth="1"/>
    <col min="14599" max="14599" width="9.7109375" style="160" customWidth="1"/>
    <col min="14600" max="14848" width="9.140625" style="160"/>
    <col min="14849" max="14849" width="65.7109375" style="160" customWidth="1"/>
    <col min="14850" max="14850" width="22.7109375" style="160" customWidth="1"/>
    <col min="14851" max="14852" width="15.7109375" style="160" customWidth="1"/>
    <col min="14853" max="14853" width="17.28515625" style="160" customWidth="1"/>
    <col min="14854" max="14854" width="19.85546875" style="160" customWidth="1"/>
    <col min="14855" max="14855" width="9.7109375" style="160" customWidth="1"/>
    <col min="14856" max="15104" width="9.140625" style="160"/>
    <col min="15105" max="15105" width="65.7109375" style="160" customWidth="1"/>
    <col min="15106" max="15106" width="22.7109375" style="160" customWidth="1"/>
    <col min="15107" max="15108" width="15.7109375" style="160" customWidth="1"/>
    <col min="15109" max="15109" width="17.28515625" style="160" customWidth="1"/>
    <col min="15110" max="15110" width="19.85546875" style="160" customWidth="1"/>
    <col min="15111" max="15111" width="9.7109375" style="160" customWidth="1"/>
    <col min="15112" max="15360" width="9.140625" style="160"/>
    <col min="15361" max="15361" width="65.7109375" style="160" customWidth="1"/>
    <col min="15362" max="15362" width="22.7109375" style="160" customWidth="1"/>
    <col min="15363" max="15364" width="15.7109375" style="160" customWidth="1"/>
    <col min="15365" max="15365" width="17.28515625" style="160" customWidth="1"/>
    <col min="15366" max="15366" width="19.85546875" style="160" customWidth="1"/>
    <col min="15367" max="15367" width="9.7109375" style="160" customWidth="1"/>
    <col min="15368" max="15616" width="9.140625" style="160"/>
    <col min="15617" max="15617" width="65.7109375" style="160" customWidth="1"/>
    <col min="15618" max="15618" width="22.7109375" style="160" customWidth="1"/>
    <col min="15619" max="15620" width="15.7109375" style="160" customWidth="1"/>
    <col min="15621" max="15621" width="17.28515625" style="160" customWidth="1"/>
    <col min="15622" max="15622" width="19.85546875" style="160" customWidth="1"/>
    <col min="15623" max="15623" width="9.7109375" style="160" customWidth="1"/>
    <col min="15624" max="15872" width="9.140625" style="160"/>
    <col min="15873" max="15873" width="65.7109375" style="160" customWidth="1"/>
    <col min="15874" max="15874" width="22.7109375" style="160" customWidth="1"/>
    <col min="15875" max="15876" width="15.7109375" style="160" customWidth="1"/>
    <col min="15877" max="15877" width="17.28515625" style="160" customWidth="1"/>
    <col min="15878" max="15878" width="19.85546875" style="160" customWidth="1"/>
    <col min="15879" max="15879" width="9.7109375" style="160" customWidth="1"/>
    <col min="15880" max="16128" width="9.140625" style="160"/>
    <col min="16129" max="16129" width="65.7109375" style="160" customWidth="1"/>
    <col min="16130" max="16130" width="22.7109375" style="160" customWidth="1"/>
    <col min="16131" max="16132" width="15.7109375" style="160" customWidth="1"/>
    <col min="16133" max="16133" width="17.28515625" style="160" customWidth="1"/>
    <col min="16134" max="16134" width="19.85546875" style="160" customWidth="1"/>
    <col min="16135" max="16135" width="9.7109375" style="160" customWidth="1"/>
    <col min="16136" max="16384" width="9.140625" style="160"/>
  </cols>
  <sheetData>
    <row r="1" spans="1:8" s="153" customFormat="1" ht="108" customHeight="1">
      <c r="A1" s="153" t="s">
        <v>700</v>
      </c>
      <c r="B1" s="154"/>
      <c r="C1" s="155"/>
      <c r="D1" s="155"/>
      <c r="E1" s="156"/>
      <c r="F1" s="156"/>
      <c r="G1" s="156"/>
      <c r="H1" s="157"/>
    </row>
    <row r="2" spans="1:8" ht="20.100000000000001" customHeight="1">
      <c r="A2" s="158"/>
      <c r="B2" s="158"/>
      <c r="C2" s="159"/>
      <c r="D2" s="159"/>
      <c r="E2" s="156"/>
      <c r="F2" s="156"/>
      <c r="G2" s="156"/>
      <c r="H2" s="158"/>
    </row>
    <row r="3" spans="1:8" ht="60" customHeight="1">
      <c r="A3" s="281" t="s">
        <v>715</v>
      </c>
      <c r="B3" s="281"/>
      <c r="C3" s="281"/>
      <c r="D3" s="281"/>
      <c r="E3" s="161"/>
      <c r="F3" s="161"/>
      <c r="G3" s="161"/>
      <c r="H3" s="162"/>
    </row>
    <row r="4" spans="1:8" ht="19.899999999999999" customHeight="1">
      <c r="C4" s="179"/>
      <c r="D4" s="163" t="s">
        <v>1</v>
      </c>
    </row>
    <row r="5" spans="1:8" s="170" customFormat="1" ht="30" customHeight="1">
      <c r="A5" s="165" t="s">
        <v>2</v>
      </c>
      <c r="B5" s="165" t="s">
        <v>702</v>
      </c>
      <c r="C5" s="166" t="s">
        <v>716</v>
      </c>
      <c r="D5" s="166" t="s">
        <v>609</v>
      </c>
      <c r="E5" s="167"/>
      <c r="F5" s="168"/>
      <c r="G5" s="169"/>
    </row>
    <row r="6" spans="1:8" ht="33.75" customHeight="1">
      <c r="A6" s="171" t="s">
        <v>703</v>
      </c>
      <c r="B6" s="172" t="s">
        <v>704</v>
      </c>
      <c r="C6" s="173">
        <v>96873.5</v>
      </c>
      <c r="D6" s="173">
        <v>99616.599999999977</v>
      </c>
      <c r="E6" s="167"/>
      <c r="F6" s="174"/>
    </row>
    <row r="7" spans="1:8" ht="33" customHeight="1">
      <c r="A7" s="171" t="s">
        <v>705</v>
      </c>
      <c r="B7" s="172" t="s">
        <v>706</v>
      </c>
      <c r="C7" s="173">
        <v>96873.5</v>
      </c>
      <c r="D7" s="173">
        <v>99616.599999999977</v>
      </c>
      <c r="E7" s="169"/>
      <c r="F7" s="169"/>
      <c r="G7" s="180"/>
    </row>
    <row r="8" spans="1:8" ht="36" customHeight="1">
      <c r="A8" s="175" t="s">
        <v>707</v>
      </c>
      <c r="B8" s="176" t="s">
        <v>708</v>
      </c>
      <c r="C8" s="177">
        <v>119329.9</v>
      </c>
      <c r="D8" s="177">
        <v>161849.69999999998</v>
      </c>
      <c r="E8" s="181"/>
      <c r="F8" s="182"/>
      <c r="G8" s="183"/>
    </row>
    <row r="9" spans="1:8" ht="40.5" customHeight="1">
      <c r="A9" s="175" t="s">
        <v>717</v>
      </c>
      <c r="B9" s="176" t="s">
        <v>718</v>
      </c>
      <c r="C9" s="177">
        <v>-22456.400000000001</v>
      </c>
      <c r="D9" s="177">
        <v>-62233.1</v>
      </c>
      <c r="E9" s="181"/>
      <c r="F9" s="180"/>
    </row>
    <row r="10" spans="1:8" ht="26.25" customHeight="1">
      <c r="A10" s="171" t="s">
        <v>709</v>
      </c>
      <c r="B10" s="172" t="s">
        <v>710</v>
      </c>
      <c r="C10" s="173">
        <v>0</v>
      </c>
      <c r="D10" s="173">
        <v>0</v>
      </c>
    </row>
    <row r="11" spans="1:8" ht="30" customHeight="1">
      <c r="A11" s="175" t="s">
        <v>711</v>
      </c>
      <c r="B11" s="176" t="s">
        <v>712</v>
      </c>
      <c r="C11" s="177">
        <v>-3011293.0000000005</v>
      </c>
      <c r="D11" s="177">
        <v>-3036051.3</v>
      </c>
    </row>
    <row r="12" spans="1:8" ht="30" customHeight="1">
      <c r="A12" s="175" t="s">
        <v>713</v>
      </c>
      <c r="B12" s="176" t="s">
        <v>714</v>
      </c>
      <c r="C12" s="177">
        <v>3011293</v>
      </c>
      <c r="D12" s="177">
        <v>3036051.3000000003</v>
      </c>
    </row>
  </sheetData>
  <mergeCells count="1">
    <mergeCell ref="A3:D3"/>
  </mergeCells>
  <pageMargins left="0.78740157480314965" right="0.39370078740157483" top="0.39370078740157483" bottom="0.39370078740157483" header="0" footer="0.19685039370078741"/>
  <pageSetup paperSize="9" scale="75" orientation="portrait" r:id="rId1"/>
  <headerFooter alignWithMargins="0">
    <oddFooter>&amp;C&amp;"Times New Roman,обычный"&amp;8Страница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30</vt:i4>
      </vt:variant>
    </vt:vector>
  </HeadingPairs>
  <TitlesOfParts>
    <vt:vector size="48" baseType="lpstr">
      <vt:lpstr>2</vt:lpstr>
      <vt:lpstr>3</vt:lpstr>
      <vt:lpstr>4</vt:lpstr>
      <vt:lpstr>5</vt:lpstr>
      <vt:lpstr>6</vt:lpstr>
      <vt:lpstr>7</vt:lpstr>
      <vt:lpstr>8</vt:lpstr>
      <vt:lpstr>9</vt:lpstr>
      <vt:lpstr>13</vt:lpstr>
      <vt:lpstr>14</vt:lpstr>
      <vt:lpstr>15</vt:lpstr>
      <vt:lpstr>16</vt:lpstr>
      <vt:lpstr>17</vt:lpstr>
      <vt:lpstr>18</vt:lpstr>
      <vt:lpstr>19</vt:lpstr>
      <vt:lpstr>22</vt:lpstr>
      <vt:lpstr>23</vt:lpstr>
      <vt:lpstr>24</vt:lpstr>
      <vt:lpstr>'6'!APPT</vt:lpstr>
      <vt:lpstr>'7'!APPT</vt:lpstr>
      <vt:lpstr>'8'!APPT</vt:lpstr>
      <vt:lpstr>'9'!APPT</vt:lpstr>
      <vt:lpstr>'4'!SIGN</vt:lpstr>
      <vt:lpstr>'5'!SIGN</vt:lpstr>
      <vt:lpstr>'6'!SIGN</vt:lpstr>
      <vt:lpstr>'7'!SIGN</vt:lpstr>
      <vt:lpstr>'8'!SIGN</vt:lpstr>
      <vt:lpstr>'9'!SIGN</vt:lpstr>
      <vt:lpstr>'6'!Заголовки_для_печати</vt:lpstr>
      <vt:lpstr>'7'!Заголовки_для_печати</vt:lpstr>
      <vt:lpstr>'8'!Заголовки_для_печати</vt:lpstr>
      <vt:lpstr>'9'!Заголовки_для_печати</vt:lpstr>
      <vt:lpstr>'13'!Область_печати</vt:lpstr>
      <vt:lpstr>'14'!Область_печати</vt:lpstr>
      <vt:lpstr>'15'!Область_печати</vt:lpstr>
      <vt:lpstr>'17'!Область_печати</vt:lpstr>
      <vt:lpstr>'18'!Область_печати</vt:lpstr>
      <vt:lpstr>'19'!Область_печати</vt:lpstr>
      <vt:lpstr>'2'!Область_печати</vt:lpstr>
      <vt:lpstr>'23'!Область_печати</vt:lpstr>
      <vt:lpstr>'24'!Область_печати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Ермолина</dc:creator>
  <cp:lastModifiedBy>Ермолина</cp:lastModifiedBy>
  <cp:lastPrinted>2024-10-16T06:30:49Z</cp:lastPrinted>
  <dcterms:created xsi:type="dcterms:W3CDTF">2024-10-16T01:16:23Z</dcterms:created>
  <dcterms:modified xsi:type="dcterms:W3CDTF">2024-10-16T06:55:19Z</dcterms:modified>
</cp:coreProperties>
</file>